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 Sinosic\Dropbox (Drill2Frac)\Drill2Frac Team Folder\Customer Data Files\NorthEast Natural Energy\Boggess 1H\Final Deliverables\"/>
    </mc:Choice>
  </mc:AlternateContent>
  <xr:revisionPtr revIDLastSave="0" documentId="13_ncr:1_{B579C2FB-359E-4669-8554-A3E91A69FA8F}" xr6:coauthVersionLast="43" xr6:coauthVersionMax="43" xr10:uidLastSave="{00000000-0000-0000-0000-000000000000}"/>
  <bookViews>
    <workbookView xWindow="-120" yWindow="-120" windowWidth="29040" windowHeight="15840" activeTab="3" xr2:uid="{00000000-000D-0000-FFFF-FFFF00000000}"/>
  </bookViews>
  <sheets>
    <sheet name="Baseline" sheetId="1" r:id="rId1"/>
    <sheet name="Target Fractures" sheetId="2" r:id="rId2"/>
    <sheet name="Avoid Fractures" sheetId="4" r:id="rId3"/>
    <sheet name="LateralProfile StDev Chart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9" i="3" l="1"/>
  <c r="D69" i="3"/>
  <c r="W70" i="4" l="1"/>
  <c r="U70" i="4"/>
  <c r="W69" i="4"/>
  <c r="U69" i="4"/>
  <c r="W68" i="4"/>
  <c r="U68" i="4"/>
  <c r="W67" i="4"/>
  <c r="U67" i="4"/>
  <c r="W70" i="2"/>
  <c r="W69" i="2"/>
  <c r="W68" i="2"/>
  <c r="W67" i="2"/>
  <c r="U70" i="2"/>
  <c r="U69" i="2"/>
  <c r="U68" i="2"/>
  <c r="U67" i="2"/>
  <c r="W5" i="4" l="1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4" i="4"/>
  <c r="U65" i="4"/>
  <c r="U4" i="4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4" i="2"/>
  <c r="U65" i="2"/>
  <c r="U4" i="2"/>
  <c r="D67" i="3"/>
  <c r="B67" i="3"/>
</calcChain>
</file>

<file path=xl/sharedStrings.xml><?xml version="1.0" encoding="utf-8"?>
<sst xmlns="http://schemas.openxmlformats.org/spreadsheetml/2006/main" count="80" uniqueCount="28">
  <si>
    <t>Baseline Perf Picks from OmniLog™ - Date: Saturday, July 27, 2019 Well: BOGGESS 1H</t>
  </si>
  <si>
    <t>Depth</t>
  </si>
  <si>
    <t>Lateral Profile</t>
  </si>
  <si>
    <t>Stage #</t>
  </si>
  <si>
    <t>Top Depth</t>
  </si>
  <si>
    <t>Bot Depth</t>
  </si>
  <si>
    <t>Cluster-6</t>
  </si>
  <si>
    <t>Cluster-5</t>
  </si>
  <si>
    <t>Cluster-4</t>
  </si>
  <si>
    <t>Cluster-3</t>
  </si>
  <si>
    <t>Cluster-2</t>
  </si>
  <si>
    <t>Cluster-1</t>
  </si>
  <si>
    <t>Plug</t>
  </si>
  <si>
    <t>StdDev-LateralProfile</t>
  </si>
  <si>
    <t>PerfAct Picks from OmniLog™ - Date: Saturday, July 27, 2019 Well: BOGGESS 1H</t>
  </si>
  <si>
    <t>Stage Length</t>
  </si>
  <si>
    <t>Cluster Spacing</t>
  </si>
  <si>
    <t>Baseline_Stage #</t>
  </si>
  <si>
    <t>Baseline_LateralProfile_StDev</t>
  </si>
  <si>
    <t>PerfAct_Stage #</t>
  </si>
  <si>
    <t>AVERAGE</t>
  </si>
  <si>
    <t>Target Fractures</t>
  </si>
  <si>
    <t>Avoid Fractures</t>
  </si>
  <si>
    <t>Min</t>
  </si>
  <si>
    <t>Max</t>
  </si>
  <si>
    <t>Avg</t>
  </si>
  <si>
    <t>StDev</t>
  </si>
  <si>
    <t>Change in StDev: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</si>
</sst>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BE4D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2" borderId="0" xfId="0" applyFont="1" applyFill="1" applyBorder="1" applyAlignment="1">
      <alignment horizontal="center"/>
    </xf>
    <xf numFmtId="0" fontId="0" fillId="0" borderId="1" xfId="0" applyFont="1" applyBorder="1"/>
    <xf numFmtId="0" fontId="0" fillId="2" borderId="0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0" borderId="0" xfId="0" applyFont="1" applyFill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/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5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en-US"/>
              <a:t>Cluster Improvement - BOGGESS 1H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73827361109451"/>
          <c:y val="0.14025853018372703"/>
          <c:w val="0.77487902214044191"/>
          <c:h val="0.68540209973753285"/>
        </c:manualLayout>
      </c:layout>
      <c:barChart>
        <c:barDir val="col"/>
        <c:grouping val="clustered"/>
        <c:varyColors val="0"/>
        <c:ser>
          <c:idx val="0"/>
          <c:order val="0"/>
          <c:tx>
            <c:v>Baseline</c:v>
          </c:tx>
          <c:invertIfNegative val="0"/>
          <c:cat>
            <c:strRef>
              <c:f>'LateralProfile StDev Chart'!$C$4:$C$67</c:f>
              <c:strCache>
                <c:ptCount val="64"/>
                <c:pt idx="0">
                  <c:v>63</c:v>
                </c:pt>
                <c:pt idx="1">
                  <c:v>62</c:v>
                </c:pt>
                <c:pt idx="2">
                  <c:v>61</c:v>
                </c:pt>
                <c:pt idx="3">
                  <c:v>60</c:v>
                </c:pt>
                <c:pt idx="4">
                  <c:v>59</c:v>
                </c:pt>
                <c:pt idx="5">
                  <c:v>58</c:v>
                </c:pt>
                <c:pt idx="6">
                  <c:v>57</c:v>
                </c:pt>
                <c:pt idx="7">
                  <c:v>56</c:v>
                </c:pt>
                <c:pt idx="8">
                  <c:v>55</c:v>
                </c:pt>
                <c:pt idx="9">
                  <c:v>54</c:v>
                </c:pt>
                <c:pt idx="10">
                  <c:v>53</c:v>
                </c:pt>
                <c:pt idx="11">
                  <c:v>52</c:v>
                </c:pt>
                <c:pt idx="12">
                  <c:v>51</c:v>
                </c:pt>
                <c:pt idx="13">
                  <c:v>50</c:v>
                </c:pt>
                <c:pt idx="14">
                  <c:v>49</c:v>
                </c:pt>
                <c:pt idx="15">
                  <c:v>48</c:v>
                </c:pt>
                <c:pt idx="16">
                  <c:v>47</c:v>
                </c:pt>
                <c:pt idx="17">
                  <c:v>46</c:v>
                </c:pt>
                <c:pt idx="18">
                  <c:v>45</c:v>
                </c:pt>
                <c:pt idx="19">
                  <c:v>44</c:v>
                </c:pt>
                <c:pt idx="20">
                  <c:v>43</c:v>
                </c:pt>
                <c:pt idx="21">
                  <c:v>42</c:v>
                </c:pt>
                <c:pt idx="22">
                  <c:v>41</c:v>
                </c:pt>
                <c:pt idx="23">
                  <c:v>40</c:v>
                </c:pt>
                <c:pt idx="24">
                  <c:v>39</c:v>
                </c:pt>
                <c:pt idx="25">
                  <c:v>38</c:v>
                </c:pt>
                <c:pt idx="26">
                  <c:v>37</c:v>
                </c:pt>
                <c:pt idx="27">
                  <c:v>36</c:v>
                </c:pt>
                <c:pt idx="28">
                  <c:v>35</c:v>
                </c:pt>
                <c:pt idx="29">
                  <c:v>34</c:v>
                </c:pt>
                <c:pt idx="30">
                  <c:v>33</c:v>
                </c:pt>
                <c:pt idx="31">
                  <c:v>32</c:v>
                </c:pt>
                <c:pt idx="32">
                  <c:v>31</c:v>
                </c:pt>
                <c:pt idx="33">
                  <c:v>30</c:v>
                </c:pt>
                <c:pt idx="34">
                  <c:v>29</c:v>
                </c:pt>
                <c:pt idx="35">
                  <c:v>28</c:v>
                </c:pt>
                <c:pt idx="36">
                  <c:v>27</c:v>
                </c:pt>
                <c:pt idx="37">
                  <c:v>26</c:v>
                </c:pt>
                <c:pt idx="38">
                  <c:v>25</c:v>
                </c:pt>
                <c:pt idx="39">
                  <c:v>24</c:v>
                </c:pt>
                <c:pt idx="40">
                  <c:v>23</c:v>
                </c:pt>
                <c:pt idx="41">
                  <c:v>22</c:v>
                </c:pt>
                <c:pt idx="42">
                  <c:v>21</c:v>
                </c:pt>
                <c:pt idx="43">
                  <c:v>20</c:v>
                </c:pt>
                <c:pt idx="44">
                  <c:v>19</c:v>
                </c:pt>
                <c:pt idx="45">
                  <c:v>18</c:v>
                </c:pt>
                <c:pt idx="46">
                  <c:v>17</c:v>
                </c:pt>
                <c:pt idx="47">
                  <c:v>16</c:v>
                </c:pt>
                <c:pt idx="48">
                  <c:v>15</c:v>
                </c:pt>
                <c:pt idx="49">
                  <c:v>14</c:v>
                </c:pt>
                <c:pt idx="50">
                  <c:v>13</c:v>
                </c:pt>
                <c:pt idx="51">
                  <c:v>12</c:v>
                </c:pt>
                <c:pt idx="52">
                  <c:v>11</c:v>
                </c:pt>
                <c:pt idx="53">
                  <c:v>10</c:v>
                </c:pt>
                <c:pt idx="54">
                  <c:v>9</c:v>
                </c:pt>
                <c:pt idx="55">
                  <c:v>8</c:v>
                </c:pt>
                <c:pt idx="56">
                  <c:v>7</c:v>
                </c:pt>
                <c:pt idx="57">
                  <c:v>6</c:v>
                </c:pt>
                <c:pt idx="58">
                  <c:v>5</c:v>
                </c:pt>
                <c:pt idx="59">
                  <c:v>4</c:v>
                </c:pt>
                <c:pt idx="60">
                  <c:v>3</c:v>
                </c:pt>
                <c:pt idx="61">
                  <c:v>2</c:v>
                </c:pt>
                <c:pt idx="63">
                  <c:v>AVERAGE</c:v>
                </c:pt>
              </c:strCache>
            </c:strRef>
          </c:cat>
          <c:val>
            <c:numRef>
              <c:f>'LateralProfile StDev Chart'!$B$4:$B$67</c:f>
              <c:numCache>
                <c:formatCode>General</c:formatCode>
                <c:ptCount val="64"/>
                <c:pt idx="0">
                  <c:v>12337</c:v>
                </c:pt>
                <c:pt idx="1">
                  <c:v>1198</c:v>
                </c:pt>
                <c:pt idx="2">
                  <c:v>7555</c:v>
                </c:pt>
                <c:pt idx="3">
                  <c:v>6003</c:v>
                </c:pt>
                <c:pt idx="4">
                  <c:v>5050</c:v>
                </c:pt>
                <c:pt idx="5">
                  <c:v>3696</c:v>
                </c:pt>
                <c:pt idx="6">
                  <c:v>5391</c:v>
                </c:pt>
                <c:pt idx="7">
                  <c:v>6781</c:v>
                </c:pt>
                <c:pt idx="8">
                  <c:v>7043</c:v>
                </c:pt>
                <c:pt idx="9">
                  <c:v>3588</c:v>
                </c:pt>
                <c:pt idx="10">
                  <c:v>5226</c:v>
                </c:pt>
                <c:pt idx="11">
                  <c:v>7913</c:v>
                </c:pt>
                <c:pt idx="12">
                  <c:v>5529</c:v>
                </c:pt>
                <c:pt idx="13">
                  <c:v>6887</c:v>
                </c:pt>
                <c:pt idx="14">
                  <c:v>7522</c:v>
                </c:pt>
                <c:pt idx="15">
                  <c:v>10332</c:v>
                </c:pt>
                <c:pt idx="16">
                  <c:v>9103</c:v>
                </c:pt>
                <c:pt idx="17">
                  <c:v>4567</c:v>
                </c:pt>
                <c:pt idx="18">
                  <c:v>4833</c:v>
                </c:pt>
                <c:pt idx="19">
                  <c:v>3754</c:v>
                </c:pt>
                <c:pt idx="20">
                  <c:v>12516</c:v>
                </c:pt>
                <c:pt idx="21">
                  <c:v>22587</c:v>
                </c:pt>
                <c:pt idx="22">
                  <c:v>12832</c:v>
                </c:pt>
                <c:pt idx="23">
                  <c:v>3357</c:v>
                </c:pt>
                <c:pt idx="24">
                  <c:v>9559</c:v>
                </c:pt>
                <c:pt idx="25">
                  <c:v>5036</c:v>
                </c:pt>
                <c:pt idx="26">
                  <c:v>9453</c:v>
                </c:pt>
                <c:pt idx="27">
                  <c:v>8231</c:v>
                </c:pt>
                <c:pt idx="28">
                  <c:v>3555</c:v>
                </c:pt>
                <c:pt idx="29">
                  <c:v>2197</c:v>
                </c:pt>
                <c:pt idx="30">
                  <c:v>2888</c:v>
                </c:pt>
                <c:pt idx="31">
                  <c:v>2842</c:v>
                </c:pt>
                <c:pt idx="32">
                  <c:v>2932</c:v>
                </c:pt>
                <c:pt idx="33">
                  <c:v>1279</c:v>
                </c:pt>
                <c:pt idx="34">
                  <c:v>14720</c:v>
                </c:pt>
                <c:pt idx="35">
                  <c:v>7732</c:v>
                </c:pt>
                <c:pt idx="36">
                  <c:v>7619</c:v>
                </c:pt>
                <c:pt idx="37">
                  <c:v>8352</c:v>
                </c:pt>
                <c:pt idx="38">
                  <c:v>8089</c:v>
                </c:pt>
                <c:pt idx="39">
                  <c:v>9522</c:v>
                </c:pt>
                <c:pt idx="40">
                  <c:v>7065</c:v>
                </c:pt>
                <c:pt idx="41">
                  <c:v>9636</c:v>
                </c:pt>
                <c:pt idx="42">
                  <c:v>3728</c:v>
                </c:pt>
                <c:pt idx="43">
                  <c:v>4153</c:v>
                </c:pt>
                <c:pt idx="44">
                  <c:v>3627</c:v>
                </c:pt>
                <c:pt idx="45">
                  <c:v>11403</c:v>
                </c:pt>
                <c:pt idx="46">
                  <c:v>5430</c:v>
                </c:pt>
                <c:pt idx="47">
                  <c:v>4854</c:v>
                </c:pt>
                <c:pt idx="48">
                  <c:v>6774</c:v>
                </c:pt>
                <c:pt idx="49">
                  <c:v>3325</c:v>
                </c:pt>
                <c:pt idx="50">
                  <c:v>3593</c:v>
                </c:pt>
                <c:pt idx="51">
                  <c:v>3899</c:v>
                </c:pt>
                <c:pt idx="52">
                  <c:v>5192</c:v>
                </c:pt>
                <c:pt idx="53">
                  <c:v>3328</c:v>
                </c:pt>
                <c:pt idx="54">
                  <c:v>3860</c:v>
                </c:pt>
                <c:pt idx="55">
                  <c:v>4716</c:v>
                </c:pt>
                <c:pt idx="56">
                  <c:v>7224</c:v>
                </c:pt>
                <c:pt idx="57">
                  <c:v>10869</c:v>
                </c:pt>
                <c:pt idx="58">
                  <c:v>4364</c:v>
                </c:pt>
                <c:pt idx="59">
                  <c:v>7524</c:v>
                </c:pt>
                <c:pt idx="60">
                  <c:v>5860</c:v>
                </c:pt>
                <c:pt idx="61">
                  <c:v>7666</c:v>
                </c:pt>
                <c:pt idx="63">
                  <c:v>6575.7419354838712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70-4DA8-AE03-04C59BCEFAD7}"/>
            </c:ext>
          </c:extLst>
        </c:ser>
        <c:ser>
          <c:idx val="1"/>
          <c:order val="1"/>
          <c:tx>
            <c:v>Target Fractures</c:v>
          </c:tx>
          <c:invertIfNegative val="0"/>
          <c:cat>
            <c:strRef>
              <c:f>'LateralProfile StDev Chart'!$C$4:$C$67</c:f>
              <c:strCache>
                <c:ptCount val="64"/>
                <c:pt idx="0">
                  <c:v>63</c:v>
                </c:pt>
                <c:pt idx="1">
                  <c:v>62</c:v>
                </c:pt>
                <c:pt idx="2">
                  <c:v>61</c:v>
                </c:pt>
                <c:pt idx="3">
                  <c:v>60</c:v>
                </c:pt>
                <c:pt idx="4">
                  <c:v>59</c:v>
                </c:pt>
                <c:pt idx="5">
                  <c:v>58</c:v>
                </c:pt>
                <c:pt idx="6">
                  <c:v>57</c:v>
                </c:pt>
                <c:pt idx="7">
                  <c:v>56</c:v>
                </c:pt>
                <c:pt idx="8">
                  <c:v>55</c:v>
                </c:pt>
                <c:pt idx="9">
                  <c:v>54</c:v>
                </c:pt>
                <c:pt idx="10">
                  <c:v>53</c:v>
                </c:pt>
                <c:pt idx="11">
                  <c:v>52</c:v>
                </c:pt>
                <c:pt idx="12">
                  <c:v>51</c:v>
                </c:pt>
                <c:pt idx="13">
                  <c:v>50</c:v>
                </c:pt>
                <c:pt idx="14">
                  <c:v>49</c:v>
                </c:pt>
                <c:pt idx="15">
                  <c:v>48</c:v>
                </c:pt>
                <c:pt idx="16">
                  <c:v>47</c:v>
                </c:pt>
                <c:pt idx="17">
                  <c:v>46</c:v>
                </c:pt>
                <c:pt idx="18">
                  <c:v>45</c:v>
                </c:pt>
                <c:pt idx="19">
                  <c:v>44</c:v>
                </c:pt>
                <c:pt idx="20">
                  <c:v>43</c:v>
                </c:pt>
                <c:pt idx="21">
                  <c:v>42</c:v>
                </c:pt>
                <c:pt idx="22">
                  <c:v>41</c:v>
                </c:pt>
                <c:pt idx="23">
                  <c:v>40</c:v>
                </c:pt>
                <c:pt idx="24">
                  <c:v>39</c:v>
                </c:pt>
                <c:pt idx="25">
                  <c:v>38</c:v>
                </c:pt>
                <c:pt idx="26">
                  <c:v>37</c:v>
                </c:pt>
                <c:pt idx="27">
                  <c:v>36</c:v>
                </c:pt>
                <c:pt idx="28">
                  <c:v>35</c:v>
                </c:pt>
                <c:pt idx="29">
                  <c:v>34</c:v>
                </c:pt>
                <c:pt idx="30">
                  <c:v>33</c:v>
                </c:pt>
                <c:pt idx="31">
                  <c:v>32</c:v>
                </c:pt>
                <c:pt idx="32">
                  <c:v>31</c:v>
                </c:pt>
                <c:pt idx="33">
                  <c:v>30</c:v>
                </c:pt>
                <c:pt idx="34">
                  <c:v>29</c:v>
                </c:pt>
                <c:pt idx="35">
                  <c:v>28</c:v>
                </c:pt>
                <c:pt idx="36">
                  <c:v>27</c:v>
                </c:pt>
                <c:pt idx="37">
                  <c:v>26</c:v>
                </c:pt>
                <c:pt idx="38">
                  <c:v>25</c:v>
                </c:pt>
                <c:pt idx="39">
                  <c:v>24</c:v>
                </c:pt>
                <c:pt idx="40">
                  <c:v>23</c:v>
                </c:pt>
                <c:pt idx="41">
                  <c:v>22</c:v>
                </c:pt>
                <c:pt idx="42">
                  <c:v>21</c:v>
                </c:pt>
                <c:pt idx="43">
                  <c:v>20</c:v>
                </c:pt>
                <c:pt idx="44">
                  <c:v>19</c:v>
                </c:pt>
                <c:pt idx="45">
                  <c:v>18</c:v>
                </c:pt>
                <c:pt idx="46">
                  <c:v>17</c:v>
                </c:pt>
                <c:pt idx="47">
                  <c:v>16</c:v>
                </c:pt>
                <c:pt idx="48">
                  <c:v>15</c:v>
                </c:pt>
                <c:pt idx="49">
                  <c:v>14</c:v>
                </c:pt>
                <c:pt idx="50">
                  <c:v>13</c:v>
                </c:pt>
                <c:pt idx="51">
                  <c:v>12</c:v>
                </c:pt>
                <c:pt idx="52">
                  <c:v>11</c:v>
                </c:pt>
                <c:pt idx="53">
                  <c:v>10</c:v>
                </c:pt>
                <c:pt idx="54">
                  <c:v>9</c:v>
                </c:pt>
                <c:pt idx="55">
                  <c:v>8</c:v>
                </c:pt>
                <c:pt idx="56">
                  <c:v>7</c:v>
                </c:pt>
                <c:pt idx="57">
                  <c:v>6</c:v>
                </c:pt>
                <c:pt idx="58">
                  <c:v>5</c:v>
                </c:pt>
                <c:pt idx="59">
                  <c:v>4</c:v>
                </c:pt>
                <c:pt idx="60">
                  <c:v>3</c:v>
                </c:pt>
                <c:pt idx="61">
                  <c:v>2</c:v>
                </c:pt>
                <c:pt idx="63">
                  <c:v>AVERAGE</c:v>
                </c:pt>
              </c:strCache>
            </c:strRef>
          </c:cat>
          <c:val>
            <c:numRef>
              <c:f>'LateralProfile StDev Chart'!$D$4:$D$67</c:f>
              <c:numCache>
                <c:formatCode>General</c:formatCode>
                <c:ptCount val="64"/>
                <c:pt idx="0">
                  <c:v>6333</c:v>
                </c:pt>
                <c:pt idx="1">
                  <c:v>919</c:v>
                </c:pt>
                <c:pt idx="2">
                  <c:v>1835</c:v>
                </c:pt>
                <c:pt idx="3">
                  <c:v>1726</c:v>
                </c:pt>
                <c:pt idx="4">
                  <c:v>914</c:v>
                </c:pt>
                <c:pt idx="5">
                  <c:v>2392</c:v>
                </c:pt>
                <c:pt idx="6">
                  <c:v>3199</c:v>
                </c:pt>
                <c:pt idx="7">
                  <c:v>1491</c:v>
                </c:pt>
                <c:pt idx="8">
                  <c:v>3379</c:v>
                </c:pt>
                <c:pt idx="9">
                  <c:v>2223</c:v>
                </c:pt>
                <c:pt idx="10">
                  <c:v>3508</c:v>
                </c:pt>
                <c:pt idx="11">
                  <c:v>5544</c:v>
                </c:pt>
                <c:pt idx="12">
                  <c:v>3730</c:v>
                </c:pt>
                <c:pt idx="13">
                  <c:v>6525</c:v>
                </c:pt>
                <c:pt idx="14">
                  <c:v>4930</c:v>
                </c:pt>
                <c:pt idx="15">
                  <c:v>5494</c:v>
                </c:pt>
                <c:pt idx="16">
                  <c:v>4290</c:v>
                </c:pt>
                <c:pt idx="17">
                  <c:v>3170</c:v>
                </c:pt>
                <c:pt idx="18">
                  <c:v>4048</c:v>
                </c:pt>
                <c:pt idx="19">
                  <c:v>2507</c:v>
                </c:pt>
                <c:pt idx="20">
                  <c:v>6708</c:v>
                </c:pt>
                <c:pt idx="21">
                  <c:v>12139</c:v>
                </c:pt>
                <c:pt idx="22">
                  <c:v>1683</c:v>
                </c:pt>
                <c:pt idx="23">
                  <c:v>963</c:v>
                </c:pt>
                <c:pt idx="24">
                  <c:v>9470</c:v>
                </c:pt>
                <c:pt idx="25">
                  <c:v>2948</c:v>
                </c:pt>
                <c:pt idx="26">
                  <c:v>6552</c:v>
                </c:pt>
                <c:pt idx="27">
                  <c:v>3304</c:v>
                </c:pt>
                <c:pt idx="28">
                  <c:v>1792</c:v>
                </c:pt>
                <c:pt idx="29">
                  <c:v>2208</c:v>
                </c:pt>
                <c:pt idx="30">
                  <c:v>2895</c:v>
                </c:pt>
                <c:pt idx="31">
                  <c:v>2476</c:v>
                </c:pt>
                <c:pt idx="32">
                  <c:v>1980</c:v>
                </c:pt>
                <c:pt idx="33">
                  <c:v>2908</c:v>
                </c:pt>
                <c:pt idx="34">
                  <c:v>6865</c:v>
                </c:pt>
                <c:pt idx="35">
                  <c:v>1249</c:v>
                </c:pt>
                <c:pt idx="36">
                  <c:v>846</c:v>
                </c:pt>
                <c:pt idx="37">
                  <c:v>3226</c:v>
                </c:pt>
                <c:pt idx="38">
                  <c:v>2641</c:v>
                </c:pt>
                <c:pt idx="39">
                  <c:v>7335</c:v>
                </c:pt>
                <c:pt idx="40">
                  <c:v>3843</c:v>
                </c:pt>
                <c:pt idx="41">
                  <c:v>3757</c:v>
                </c:pt>
                <c:pt idx="42">
                  <c:v>2117</c:v>
                </c:pt>
                <c:pt idx="43">
                  <c:v>1682</c:v>
                </c:pt>
                <c:pt idx="44">
                  <c:v>1876</c:v>
                </c:pt>
                <c:pt idx="45">
                  <c:v>5028</c:v>
                </c:pt>
                <c:pt idx="46">
                  <c:v>1255</c:v>
                </c:pt>
                <c:pt idx="47">
                  <c:v>3377</c:v>
                </c:pt>
                <c:pt idx="48">
                  <c:v>5202</c:v>
                </c:pt>
                <c:pt idx="49">
                  <c:v>2373</c:v>
                </c:pt>
                <c:pt idx="50">
                  <c:v>2375</c:v>
                </c:pt>
                <c:pt idx="51">
                  <c:v>1133</c:v>
                </c:pt>
                <c:pt idx="52">
                  <c:v>3340</c:v>
                </c:pt>
                <c:pt idx="53">
                  <c:v>721</c:v>
                </c:pt>
                <c:pt idx="54">
                  <c:v>1883</c:v>
                </c:pt>
                <c:pt idx="55">
                  <c:v>2746</c:v>
                </c:pt>
                <c:pt idx="56">
                  <c:v>6006</c:v>
                </c:pt>
                <c:pt idx="57">
                  <c:v>7093</c:v>
                </c:pt>
                <c:pt idx="58">
                  <c:v>2517</c:v>
                </c:pt>
                <c:pt idx="59">
                  <c:v>3971</c:v>
                </c:pt>
                <c:pt idx="60">
                  <c:v>3919</c:v>
                </c:pt>
                <c:pt idx="61">
                  <c:v>6685</c:v>
                </c:pt>
                <c:pt idx="63">
                  <c:v>3568.4516129032259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70-4DA8-AE03-04C59BCEFAD7}"/>
            </c:ext>
          </c:extLst>
        </c:ser>
        <c:ser>
          <c:idx val="2"/>
          <c:order val="2"/>
          <c:tx>
            <c:v>Avoid Fractures</c:v>
          </c:tx>
          <c:spPr>
            <a:solidFill>
              <a:srgbClr val="00B050"/>
            </a:solidFill>
          </c:spPr>
          <c:invertIfNegative val="0"/>
          <c:cat>
            <c:strRef>
              <c:f>'LateralProfile StDev Chart'!$C$4:$C$67</c:f>
              <c:strCache>
                <c:ptCount val="64"/>
                <c:pt idx="0">
                  <c:v>63</c:v>
                </c:pt>
                <c:pt idx="1">
                  <c:v>62</c:v>
                </c:pt>
                <c:pt idx="2">
                  <c:v>61</c:v>
                </c:pt>
                <c:pt idx="3">
                  <c:v>60</c:v>
                </c:pt>
                <c:pt idx="4">
                  <c:v>59</c:v>
                </c:pt>
                <c:pt idx="5">
                  <c:v>58</c:v>
                </c:pt>
                <c:pt idx="6">
                  <c:v>57</c:v>
                </c:pt>
                <c:pt idx="7">
                  <c:v>56</c:v>
                </c:pt>
                <c:pt idx="8">
                  <c:v>55</c:v>
                </c:pt>
                <c:pt idx="9">
                  <c:v>54</c:v>
                </c:pt>
                <c:pt idx="10">
                  <c:v>53</c:v>
                </c:pt>
                <c:pt idx="11">
                  <c:v>52</c:v>
                </c:pt>
                <c:pt idx="12">
                  <c:v>51</c:v>
                </c:pt>
                <c:pt idx="13">
                  <c:v>50</c:v>
                </c:pt>
                <c:pt idx="14">
                  <c:v>49</c:v>
                </c:pt>
                <c:pt idx="15">
                  <c:v>48</c:v>
                </c:pt>
                <c:pt idx="16">
                  <c:v>47</c:v>
                </c:pt>
                <c:pt idx="17">
                  <c:v>46</c:v>
                </c:pt>
                <c:pt idx="18">
                  <c:v>45</c:v>
                </c:pt>
                <c:pt idx="19">
                  <c:v>44</c:v>
                </c:pt>
                <c:pt idx="20">
                  <c:v>43</c:v>
                </c:pt>
                <c:pt idx="21">
                  <c:v>42</c:v>
                </c:pt>
                <c:pt idx="22">
                  <c:v>41</c:v>
                </c:pt>
                <c:pt idx="23">
                  <c:v>40</c:v>
                </c:pt>
                <c:pt idx="24">
                  <c:v>39</c:v>
                </c:pt>
                <c:pt idx="25">
                  <c:v>38</c:v>
                </c:pt>
                <c:pt idx="26">
                  <c:v>37</c:v>
                </c:pt>
                <c:pt idx="27">
                  <c:v>36</c:v>
                </c:pt>
                <c:pt idx="28">
                  <c:v>35</c:v>
                </c:pt>
                <c:pt idx="29">
                  <c:v>34</c:v>
                </c:pt>
                <c:pt idx="30">
                  <c:v>33</c:v>
                </c:pt>
                <c:pt idx="31">
                  <c:v>32</c:v>
                </c:pt>
                <c:pt idx="32">
                  <c:v>31</c:v>
                </c:pt>
                <c:pt idx="33">
                  <c:v>30</c:v>
                </c:pt>
                <c:pt idx="34">
                  <c:v>29</c:v>
                </c:pt>
                <c:pt idx="35">
                  <c:v>28</c:v>
                </c:pt>
                <c:pt idx="36">
                  <c:v>27</c:v>
                </c:pt>
                <c:pt idx="37">
                  <c:v>26</c:v>
                </c:pt>
                <c:pt idx="38">
                  <c:v>25</c:v>
                </c:pt>
                <c:pt idx="39">
                  <c:v>24</c:v>
                </c:pt>
                <c:pt idx="40">
                  <c:v>23</c:v>
                </c:pt>
                <c:pt idx="41">
                  <c:v>22</c:v>
                </c:pt>
                <c:pt idx="42">
                  <c:v>21</c:v>
                </c:pt>
                <c:pt idx="43">
                  <c:v>20</c:v>
                </c:pt>
                <c:pt idx="44">
                  <c:v>19</c:v>
                </c:pt>
                <c:pt idx="45">
                  <c:v>18</c:v>
                </c:pt>
                <c:pt idx="46">
                  <c:v>17</c:v>
                </c:pt>
                <c:pt idx="47">
                  <c:v>16</c:v>
                </c:pt>
                <c:pt idx="48">
                  <c:v>15</c:v>
                </c:pt>
                <c:pt idx="49">
                  <c:v>14</c:v>
                </c:pt>
                <c:pt idx="50">
                  <c:v>13</c:v>
                </c:pt>
                <c:pt idx="51">
                  <c:v>12</c:v>
                </c:pt>
                <c:pt idx="52">
                  <c:v>11</c:v>
                </c:pt>
                <c:pt idx="53">
                  <c:v>10</c:v>
                </c:pt>
                <c:pt idx="54">
                  <c:v>9</c:v>
                </c:pt>
                <c:pt idx="55">
                  <c:v>8</c:v>
                </c:pt>
                <c:pt idx="56">
                  <c:v>7</c:v>
                </c:pt>
                <c:pt idx="57">
                  <c:v>6</c:v>
                </c:pt>
                <c:pt idx="58">
                  <c:v>5</c:v>
                </c:pt>
                <c:pt idx="59">
                  <c:v>4</c:v>
                </c:pt>
                <c:pt idx="60">
                  <c:v>3</c:v>
                </c:pt>
                <c:pt idx="61">
                  <c:v>2</c:v>
                </c:pt>
                <c:pt idx="63">
                  <c:v>AVERAGE</c:v>
                </c:pt>
              </c:strCache>
            </c:strRef>
          </c:cat>
          <c:val>
            <c:numRef>
              <c:f>'LateralProfile StDev Chart'!$E$4:$E$67</c:f>
              <c:numCache>
                <c:formatCode>General</c:formatCode>
                <c:ptCount val="64"/>
                <c:pt idx="0">
                  <c:v>1293</c:v>
                </c:pt>
                <c:pt idx="1">
                  <c:v>1032</c:v>
                </c:pt>
                <c:pt idx="2">
                  <c:v>1599</c:v>
                </c:pt>
                <c:pt idx="3">
                  <c:v>948</c:v>
                </c:pt>
                <c:pt idx="4">
                  <c:v>793</c:v>
                </c:pt>
                <c:pt idx="5">
                  <c:v>1745</c:v>
                </c:pt>
                <c:pt idx="6">
                  <c:v>1270</c:v>
                </c:pt>
                <c:pt idx="7">
                  <c:v>2077</c:v>
                </c:pt>
                <c:pt idx="8">
                  <c:v>2373</c:v>
                </c:pt>
                <c:pt idx="9">
                  <c:v>2779</c:v>
                </c:pt>
                <c:pt idx="10">
                  <c:v>3559</c:v>
                </c:pt>
                <c:pt idx="11">
                  <c:v>5000</c:v>
                </c:pt>
                <c:pt idx="12">
                  <c:v>3712</c:v>
                </c:pt>
                <c:pt idx="13">
                  <c:v>3576</c:v>
                </c:pt>
                <c:pt idx="14">
                  <c:v>4708</c:v>
                </c:pt>
                <c:pt idx="15">
                  <c:v>5699</c:v>
                </c:pt>
                <c:pt idx="16">
                  <c:v>1530</c:v>
                </c:pt>
                <c:pt idx="17">
                  <c:v>1330</c:v>
                </c:pt>
                <c:pt idx="18">
                  <c:v>2413</c:v>
                </c:pt>
                <c:pt idx="19">
                  <c:v>3328</c:v>
                </c:pt>
                <c:pt idx="20">
                  <c:v>4893</c:v>
                </c:pt>
                <c:pt idx="21">
                  <c:v>11879</c:v>
                </c:pt>
                <c:pt idx="22">
                  <c:v>1882</c:v>
                </c:pt>
                <c:pt idx="23">
                  <c:v>652</c:v>
                </c:pt>
                <c:pt idx="24">
                  <c:v>2131</c:v>
                </c:pt>
                <c:pt idx="25">
                  <c:v>711</c:v>
                </c:pt>
                <c:pt idx="26">
                  <c:v>7381</c:v>
                </c:pt>
                <c:pt idx="27">
                  <c:v>699</c:v>
                </c:pt>
                <c:pt idx="28">
                  <c:v>2208</c:v>
                </c:pt>
                <c:pt idx="29">
                  <c:v>746</c:v>
                </c:pt>
                <c:pt idx="30">
                  <c:v>1337</c:v>
                </c:pt>
                <c:pt idx="31">
                  <c:v>2396</c:v>
                </c:pt>
                <c:pt idx="32">
                  <c:v>1931</c:v>
                </c:pt>
                <c:pt idx="33">
                  <c:v>1954</c:v>
                </c:pt>
                <c:pt idx="34">
                  <c:v>13747</c:v>
                </c:pt>
                <c:pt idx="35">
                  <c:v>1102</c:v>
                </c:pt>
                <c:pt idx="36">
                  <c:v>1177</c:v>
                </c:pt>
                <c:pt idx="37">
                  <c:v>1415</c:v>
                </c:pt>
                <c:pt idx="38">
                  <c:v>1825</c:v>
                </c:pt>
                <c:pt idx="39">
                  <c:v>8416</c:v>
                </c:pt>
                <c:pt idx="40">
                  <c:v>3454</c:v>
                </c:pt>
                <c:pt idx="41">
                  <c:v>4684</c:v>
                </c:pt>
                <c:pt idx="42">
                  <c:v>1541</c:v>
                </c:pt>
                <c:pt idx="43">
                  <c:v>2383</c:v>
                </c:pt>
                <c:pt idx="44">
                  <c:v>906</c:v>
                </c:pt>
                <c:pt idx="45">
                  <c:v>4461</c:v>
                </c:pt>
                <c:pt idx="46">
                  <c:v>434</c:v>
                </c:pt>
                <c:pt idx="47">
                  <c:v>1555</c:v>
                </c:pt>
                <c:pt idx="48">
                  <c:v>3791</c:v>
                </c:pt>
                <c:pt idx="49">
                  <c:v>1729</c:v>
                </c:pt>
                <c:pt idx="50">
                  <c:v>2361</c:v>
                </c:pt>
                <c:pt idx="51">
                  <c:v>570</c:v>
                </c:pt>
                <c:pt idx="52">
                  <c:v>405</c:v>
                </c:pt>
                <c:pt idx="53">
                  <c:v>752</c:v>
                </c:pt>
                <c:pt idx="54">
                  <c:v>1637</c:v>
                </c:pt>
                <c:pt idx="55">
                  <c:v>2603</c:v>
                </c:pt>
                <c:pt idx="56">
                  <c:v>4895</c:v>
                </c:pt>
                <c:pt idx="57">
                  <c:v>6924</c:v>
                </c:pt>
                <c:pt idx="58">
                  <c:v>4452</c:v>
                </c:pt>
                <c:pt idx="59">
                  <c:v>4324</c:v>
                </c:pt>
                <c:pt idx="60">
                  <c:v>4761</c:v>
                </c:pt>
                <c:pt idx="61">
                  <c:v>8521</c:v>
                </c:pt>
                <c:pt idx="63">
                  <c:v>3006.2741935483873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70-4DA8-AE03-04C59BCEF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en-US"/>
                  <a:t>Stage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crossAx val="2"/>
        <c:crosses val="autoZero"/>
        <c:auto val="1"/>
        <c:lblAlgn val="ctr"/>
        <c:lblOffset val="100"/>
        <c:tickLblSkip val="1"/>
        <c:noMultiLvlLbl val="1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n-US"/>
                  <a:t>LateralProfile Standard Deviation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crossAx val="1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061729575153636"/>
          <c:y val="0.35121049868766396"/>
          <c:w val="0.10558907754133161"/>
          <c:h val="0.18082913385826771"/>
        </c:manualLayout>
      </c:layout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22</xdr:col>
      <xdr:colOff>289560</xdr:colOff>
      <xdr:row>23</xdr:row>
      <xdr:rowOff>0</xdr:rowOff>
    </xdr:to>
    <xdr:graphicFrame macro="">
      <xdr:nvGraphicFramePr>
        <xdr:cNvPr id="2" name="LateralProfile Standard Deviation for Geometric &amp; Engineering Perf Pick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0</xdr:colOff>
      <xdr:row>24</xdr:row>
      <xdr:rowOff>0</xdr:rowOff>
    </xdr:from>
    <xdr:to>
      <xdr:col>13</xdr:col>
      <xdr:colOff>311293</xdr:colOff>
      <xdr:row>39</xdr:row>
      <xdr:rowOff>12431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9EE164-FB6E-4197-830C-904A38175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4389120"/>
          <a:ext cx="4578493" cy="275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"/>
  <sheetViews>
    <sheetView workbookViewId="0">
      <selection activeCell="D16" sqref="D16"/>
    </sheetView>
  </sheetViews>
  <sheetFormatPr defaultRowHeight="15"/>
  <cols>
    <col min="2" max="3" width="0" hidden="1" customWidth="1"/>
  </cols>
  <sheetData>
    <row r="1" spans="1:19">
      <c r="A1" t="s">
        <v>0</v>
      </c>
    </row>
    <row r="2" spans="1:19">
      <c r="D2" s="1" t="s">
        <v>1</v>
      </c>
      <c r="M2" s="1" t="s">
        <v>2</v>
      </c>
    </row>
    <row r="3" spans="1:19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K3" s="1" t="s">
        <v>12</v>
      </c>
      <c r="M3" s="1" t="s">
        <v>6</v>
      </c>
      <c r="N3" s="1" t="s">
        <v>7</v>
      </c>
      <c r="O3" s="1" t="s">
        <v>8</v>
      </c>
      <c r="P3" s="1" t="s">
        <v>9</v>
      </c>
      <c r="Q3" s="1" t="s">
        <v>10</v>
      </c>
      <c r="R3" s="1" t="s">
        <v>11</v>
      </c>
      <c r="S3" s="2" t="s">
        <v>13</v>
      </c>
    </row>
    <row r="4" spans="1:19">
      <c r="A4" s="3">
        <v>2</v>
      </c>
      <c r="B4" s="3">
        <v>20497</v>
      </c>
      <c r="C4" s="3">
        <v>20716</v>
      </c>
      <c r="D4" s="3">
        <v>20536</v>
      </c>
      <c r="E4" s="3">
        <v>20576</v>
      </c>
      <c r="F4" s="3">
        <v>20616</v>
      </c>
      <c r="G4" s="3">
        <v>20656</v>
      </c>
      <c r="H4" s="3">
        <v>20696</v>
      </c>
      <c r="I4" s="7"/>
      <c r="K4" s="3"/>
      <c r="M4" s="3">
        <v>68279</v>
      </c>
      <c r="N4" s="3">
        <v>69086</v>
      </c>
      <c r="O4" s="3">
        <v>63402</v>
      </c>
      <c r="P4" s="3">
        <v>56740</v>
      </c>
      <c r="Q4" s="9">
        <v>51225</v>
      </c>
      <c r="S4" s="3">
        <v>7666</v>
      </c>
    </row>
    <row r="5" spans="1:19">
      <c r="A5" s="4">
        <v>3</v>
      </c>
      <c r="B5" s="4">
        <v>20276</v>
      </c>
      <c r="C5" s="4">
        <v>20496</v>
      </c>
      <c r="D5" s="4">
        <v>20294</v>
      </c>
      <c r="E5" s="4">
        <v>20335</v>
      </c>
      <c r="F5" s="4">
        <v>20375</v>
      </c>
      <c r="G5" s="4">
        <v>20415</v>
      </c>
      <c r="H5" s="6">
        <v>20455</v>
      </c>
      <c r="I5" s="8"/>
      <c r="K5" s="4">
        <v>20496</v>
      </c>
      <c r="M5" s="4">
        <v>63218</v>
      </c>
      <c r="N5" s="4">
        <v>62290</v>
      </c>
      <c r="O5" s="4">
        <v>51041</v>
      </c>
      <c r="P5" s="4">
        <v>51387</v>
      </c>
      <c r="Q5" s="6">
        <v>59136</v>
      </c>
      <c r="S5" s="4">
        <v>5860</v>
      </c>
    </row>
    <row r="6" spans="1:19">
      <c r="A6" s="3">
        <v>4</v>
      </c>
      <c r="B6" s="3">
        <v>20069</v>
      </c>
      <c r="C6" s="3">
        <v>20275</v>
      </c>
      <c r="D6" s="3">
        <v>20093</v>
      </c>
      <c r="E6" s="3">
        <v>20134</v>
      </c>
      <c r="F6" s="3">
        <v>20174</v>
      </c>
      <c r="G6" s="3">
        <v>20214</v>
      </c>
      <c r="H6" s="3">
        <v>20254</v>
      </c>
      <c r="I6" s="7"/>
      <c r="K6" s="3">
        <v>20274</v>
      </c>
      <c r="M6" s="3">
        <v>83917</v>
      </c>
      <c r="N6" s="3">
        <v>70679</v>
      </c>
      <c r="O6" s="3">
        <v>70456</v>
      </c>
      <c r="P6" s="3">
        <v>63081</v>
      </c>
      <c r="Q6" s="3">
        <v>73017</v>
      </c>
      <c r="S6" s="3">
        <v>7524</v>
      </c>
    </row>
    <row r="7" spans="1:19">
      <c r="A7" s="4">
        <v>5</v>
      </c>
      <c r="B7" s="4">
        <v>19861</v>
      </c>
      <c r="C7" s="4">
        <v>20068</v>
      </c>
      <c r="D7" s="4">
        <v>19893</v>
      </c>
      <c r="E7" s="4">
        <v>19934</v>
      </c>
      <c r="F7" s="4">
        <v>19973</v>
      </c>
      <c r="G7" s="4">
        <v>20013</v>
      </c>
      <c r="H7" s="4">
        <v>20053</v>
      </c>
      <c r="I7" s="8"/>
      <c r="K7" s="4">
        <v>20073</v>
      </c>
      <c r="M7" s="4">
        <v>88170</v>
      </c>
      <c r="N7" s="4">
        <v>88160</v>
      </c>
      <c r="O7" s="4">
        <v>81319</v>
      </c>
      <c r="P7" s="4">
        <v>88620</v>
      </c>
      <c r="Q7" s="4">
        <v>79557</v>
      </c>
      <c r="S7" s="4">
        <v>4364</v>
      </c>
    </row>
    <row r="8" spans="1:19">
      <c r="A8" s="3">
        <v>6</v>
      </c>
      <c r="B8" s="3">
        <v>19671</v>
      </c>
      <c r="C8" s="3">
        <v>19860</v>
      </c>
      <c r="D8" s="3">
        <v>19692</v>
      </c>
      <c r="E8" s="3">
        <v>19733</v>
      </c>
      <c r="F8" s="3">
        <v>19773</v>
      </c>
      <c r="G8" s="3">
        <v>19813</v>
      </c>
      <c r="H8" s="3">
        <v>19853</v>
      </c>
      <c r="I8" s="7"/>
      <c r="K8" s="3">
        <v>19873</v>
      </c>
      <c r="M8" s="3">
        <v>57303</v>
      </c>
      <c r="N8" s="3">
        <v>44888</v>
      </c>
      <c r="O8" s="3">
        <v>68001</v>
      </c>
      <c r="P8" s="3">
        <v>73085</v>
      </c>
      <c r="Q8" s="3">
        <v>63154</v>
      </c>
      <c r="S8" s="3">
        <v>10869</v>
      </c>
    </row>
    <row r="9" spans="1:19">
      <c r="A9" s="4">
        <v>7</v>
      </c>
      <c r="B9" s="4">
        <v>19481</v>
      </c>
      <c r="C9" s="4">
        <v>19670</v>
      </c>
      <c r="D9" s="4">
        <v>19491</v>
      </c>
      <c r="E9" s="4">
        <v>19532</v>
      </c>
      <c r="F9" s="4">
        <v>19572</v>
      </c>
      <c r="G9" s="4">
        <v>19612</v>
      </c>
      <c r="H9" s="6">
        <v>19652</v>
      </c>
      <c r="I9" s="8"/>
      <c r="K9" s="4">
        <v>19672</v>
      </c>
      <c r="M9" s="4">
        <v>53377</v>
      </c>
      <c r="N9" s="4">
        <v>45821</v>
      </c>
      <c r="O9" s="4">
        <v>39523</v>
      </c>
      <c r="P9" s="4">
        <v>57078</v>
      </c>
      <c r="Q9" s="6">
        <v>54474</v>
      </c>
      <c r="S9" s="4">
        <v>7224</v>
      </c>
    </row>
    <row r="10" spans="1:19">
      <c r="A10" s="3">
        <v>8</v>
      </c>
      <c r="B10" s="3">
        <v>19259</v>
      </c>
      <c r="C10" s="3">
        <v>19480</v>
      </c>
      <c r="D10" s="3">
        <v>19290</v>
      </c>
      <c r="E10" s="3">
        <v>19331</v>
      </c>
      <c r="F10" s="3">
        <v>19371</v>
      </c>
      <c r="G10" s="3">
        <v>19411</v>
      </c>
      <c r="H10" s="3">
        <v>19451</v>
      </c>
      <c r="I10" s="7"/>
      <c r="K10" s="3">
        <v>9746</v>
      </c>
      <c r="M10" s="3">
        <v>61504</v>
      </c>
      <c r="N10" s="3">
        <v>60858</v>
      </c>
      <c r="O10" s="3">
        <v>64176</v>
      </c>
      <c r="P10" s="3">
        <v>70498</v>
      </c>
      <c r="Q10" s="3">
        <v>70472</v>
      </c>
      <c r="S10" s="3">
        <v>4716</v>
      </c>
    </row>
    <row r="11" spans="1:19">
      <c r="A11" s="4">
        <v>9</v>
      </c>
      <c r="B11" s="4">
        <v>19036</v>
      </c>
      <c r="C11" s="4">
        <v>19258</v>
      </c>
      <c r="D11" s="4">
        <v>19049</v>
      </c>
      <c r="E11" s="4">
        <v>19089</v>
      </c>
      <c r="F11" s="4">
        <v>19130</v>
      </c>
      <c r="G11" s="4">
        <v>19170</v>
      </c>
      <c r="H11" s="4">
        <v>19210</v>
      </c>
      <c r="I11" s="6">
        <v>19250</v>
      </c>
      <c r="K11" s="4">
        <v>19270</v>
      </c>
      <c r="M11" s="4">
        <v>61915</v>
      </c>
      <c r="N11" s="4">
        <v>67985</v>
      </c>
      <c r="O11" s="4">
        <v>71210</v>
      </c>
      <c r="P11" s="4">
        <v>66874</v>
      </c>
      <c r="Q11" s="4">
        <v>64347</v>
      </c>
      <c r="R11" s="6">
        <v>61065</v>
      </c>
      <c r="S11" s="4">
        <v>3860</v>
      </c>
    </row>
    <row r="12" spans="1:19">
      <c r="A12" s="3">
        <v>10</v>
      </c>
      <c r="B12" s="3">
        <v>18841</v>
      </c>
      <c r="C12" s="3">
        <v>19035</v>
      </c>
      <c r="D12" s="3">
        <v>18848</v>
      </c>
      <c r="E12" s="3">
        <v>18888</v>
      </c>
      <c r="F12" s="3">
        <v>18929</v>
      </c>
      <c r="G12" s="3">
        <v>18969</v>
      </c>
      <c r="H12" s="3">
        <v>19009</v>
      </c>
      <c r="I12" s="7"/>
      <c r="K12" s="3">
        <v>19029</v>
      </c>
      <c r="M12" s="3">
        <v>71370</v>
      </c>
      <c r="N12" s="3">
        <v>72119</v>
      </c>
      <c r="O12" s="3">
        <v>75056</v>
      </c>
      <c r="P12" s="3">
        <v>79194</v>
      </c>
      <c r="Q12" s="3">
        <v>77288</v>
      </c>
      <c r="S12" s="3">
        <v>3328</v>
      </c>
    </row>
    <row r="13" spans="1:19">
      <c r="A13" s="4">
        <v>11</v>
      </c>
      <c r="B13" s="4">
        <v>18646</v>
      </c>
      <c r="C13" s="4">
        <v>18840</v>
      </c>
      <c r="D13" s="4">
        <v>18647</v>
      </c>
      <c r="E13" s="4">
        <v>18687</v>
      </c>
      <c r="F13" s="4">
        <v>18728</v>
      </c>
      <c r="G13" s="4">
        <v>18768</v>
      </c>
      <c r="H13" s="4">
        <v>18808</v>
      </c>
      <c r="I13" s="8"/>
      <c r="K13" s="4">
        <v>18828</v>
      </c>
      <c r="M13" s="4">
        <v>64493</v>
      </c>
      <c r="N13" s="4">
        <v>62497</v>
      </c>
      <c r="O13" s="4">
        <v>60732</v>
      </c>
      <c r="P13" s="4">
        <v>73117</v>
      </c>
      <c r="Q13" s="4">
        <v>69869</v>
      </c>
      <c r="S13" s="4">
        <v>5192</v>
      </c>
    </row>
    <row r="14" spans="1:19">
      <c r="A14" s="3">
        <v>12</v>
      </c>
      <c r="B14" s="3">
        <v>18451</v>
      </c>
      <c r="C14" s="3">
        <v>18645</v>
      </c>
      <c r="D14" s="3">
        <v>18486</v>
      </c>
      <c r="E14" s="3">
        <v>18527</v>
      </c>
      <c r="F14" s="3">
        <v>18567</v>
      </c>
      <c r="G14" s="3">
        <v>18607</v>
      </c>
      <c r="H14" s="7"/>
      <c r="I14" s="7"/>
      <c r="K14" s="3">
        <v>9324</v>
      </c>
      <c r="M14" s="3">
        <v>61755</v>
      </c>
      <c r="N14" s="3">
        <v>65878</v>
      </c>
      <c r="O14" s="3">
        <v>68680</v>
      </c>
      <c r="P14" s="3">
        <v>60104</v>
      </c>
      <c r="Q14" s="7"/>
      <c r="S14" s="3">
        <v>3899</v>
      </c>
    </row>
    <row r="15" spans="1:19">
      <c r="A15" s="4">
        <v>13</v>
      </c>
      <c r="B15" s="4">
        <v>18258</v>
      </c>
      <c r="C15" s="4">
        <v>18450</v>
      </c>
      <c r="D15" s="4">
        <v>18286</v>
      </c>
      <c r="E15" s="4">
        <v>18327</v>
      </c>
      <c r="F15" s="4">
        <v>18367</v>
      </c>
      <c r="G15" s="4">
        <v>18406</v>
      </c>
      <c r="H15" s="4">
        <v>18446</v>
      </c>
      <c r="I15" s="8"/>
      <c r="K15" s="4">
        <v>18466</v>
      </c>
      <c r="M15" s="4">
        <v>60610</v>
      </c>
      <c r="N15" s="4">
        <v>56688</v>
      </c>
      <c r="O15" s="4">
        <v>63560</v>
      </c>
      <c r="P15" s="4">
        <v>57347</v>
      </c>
      <c r="Q15" s="4">
        <v>54379</v>
      </c>
      <c r="S15" s="4">
        <v>3593</v>
      </c>
    </row>
    <row r="16" spans="1:19">
      <c r="A16" s="3">
        <v>14</v>
      </c>
      <c r="B16" s="3">
        <v>18064</v>
      </c>
      <c r="C16" s="3">
        <v>18257</v>
      </c>
      <c r="D16" s="3">
        <v>18085</v>
      </c>
      <c r="E16" s="3">
        <v>18126</v>
      </c>
      <c r="F16" s="3">
        <v>18166</v>
      </c>
      <c r="G16" s="3">
        <v>18206</v>
      </c>
      <c r="H16" s="3">
        <v>18246</v>
      </c>
      <c r="I16" s="7"/>
      <c r="K16" s="3">
        <v>18266</v>
      </c>
      <c r="M16" s="3">
        <v>65277</v>
      </c>
      <c r="N16" s="3">
        <v>59587</v>
      </c>
      <c r="O16" s="3">
        <v>58007</v>
      </c>
      <c r="P16" s="3">
        <v>64758</v>
      </c>
      <c r="Q16" s="3">
        <v>59629</v>
      </c>
      <c r="S16" s="3">
        <v>3325</v>
      </c>
    </row>
    <row r="17" spans="1:19">
      <c r="A17" s="4">
        <v>15</v>
      </c>
      <c r="B17" s="4">
        <v>17871</v>
      </c>
      <c r="C17" s="4">
        <v>18063</v>
      </c>
      <c r="D17" s="4">
        <v>17884</v>
      </c>
      <c r="E17" s="4">
        <v>17925</v>
      </c>
      <c r="F17" s="4">
        <v>17965</v>
      </c>
      <c r="G17" s="4">
        <v>18005</v>
      </c>
      <c r="H17" s="4">
        <v>18045</v>
      </c>
      <c r="I17" s="8"/>
      <c r="K17" s="4">
        <v>18065</v>
      </c>
      <c r="M17" s="4">
        <v>46439</v>
      </c>
      <c r="N17" s="4">
        <v>62826</v>
      </c>
      <c r="O17" s="4">
        <v>60486</v>
      </c>
      <c r="P17" s="4">
        <v>52415</v>
      </c>
      <c r="Q17" s="4">
        <v>59634</v>
      </c>
      <c r="S17" s="4">
        <v>6774</v>
      </c>
    </row>
    <row r="18" spans="1:19">
      <c r="A18" s="3">
        <v>16</v>
      </c>
      <c r="B18" s="3">
        <v>17658</v>
      </c>
      <c r="C18" s="3">
        <v>17870</v>
      </c>
      <c r="D18" s="3">
        <v>17683</v>
      </c>
      <c r="E18" s="3">
        <v>17724</v>
      </c>
      <c r="F18" s="3">
        <v>17764</v>
      </c>
      <c r="G18" s="3">
        <v>17804</v>
      </c>
      <c r="H18" s="3">
        <v>17844</v>
      </c>
      <c r="I18" s="7"/>
      <c r="K18" s="3">
        <v>17864</v>
      </c>
      <c r="M18" s="3">
        <v>65944</v>
      </c>
      <c r="N18" s="3">
        <v>68457</v>
      </c>
      <c r="O18" s="3">
        <v>72018</v>
      </c>
      <c r="P18" s="3">
        <v>60855</v>
      </c>
      <c r="Q18" s="3">
        <v>60883</v>
      </c>
      <c r="S18" s="3">
        <v>4854</v>
      </c>
    </row>
    <row r="19" spans="1:19">
      <c r="A19" s="4">
        <v>17</v>
      </c>
      <c r="B19" s="4">
        <v>17444</v>
      </c>
      <c r="C19" s="4">
        <v>17657</v>
      </c>
      <c r="D19" s="4">
        <v>17482</v>
      </c>
      <c r="E19" s="4">
        <v>17523</v>
      </c>
      <c r="F19" s="4">
        <v>17563</v>
      </c>
      <c r="G19" s="4">
        <v>17603</v>
      </c>
      <c r="H19" s="4">
        <v>17643</v>
      </c>
      <c r="I19" s="8"/>
      <c r="K19" s="4">
        <v>17663</v>
      </c>
      <c r="M19" s="4">
        <v>70480</v>
      </c>
      <c r="N19" s="4">
        <v>64678</v>
      </c>
      <c r="O19" s="4">
        <v>56615</v>
      </c>
      <c r="P19" s="4">
        <v>68574</v>
      </c>
      <c r="Q19" s="4">
        <v>62648</v>
      </c>
      <c r="S19" s="4">
        <v>5430</v>
      </c>
    </row>
    <row r="20" spans="1:19">
      <c r="A20" s="3">
        <v>18</v>
      </c>
      <c r="B20" s="3">
        <v>17231</v>
      </c>
      <c r="C20" s="3">
        <v>17443</v>
      </c>
      <c r="D20" s="3">
        <v>17241</v>
      </c>
      <c r="E20" s="3">
        <v>17281</v>
      </c>
      <c r="F20" s="3">
        <v>17322</v>
      </c>
      <c r="G20" s="3">
        <v>17362</v>
      </c>
      <c r="H20" s="3">
        <v>17402</v>
      </c>
      <c r="I20" s="7"/>
      <c r="K20" s="3">
        <v>17442</v>
      </c>
      <c r="M20" s="3">
        <v>68995</v>
      </c>
      <c r="N20" s="3">
        <v>73349</v>
      </c>
      <c r="O20" s="3">
        <v>83929</v>
      </c>
      <c r="P20" s="3">
        <v>56172</v>
      </c>
      <c r="Q20" s="3">
        <v>58153</v>
      </c>
      <c r="S20" s="3">
        <v>11403</v>
      </c>
    </row>
    <row r="21" spans="1:19">
      <c r="A21" s="4">
        <v>19</v>
      </c>
      <c r="B21" s="4">
        <v>17044</v>
      </c>
      <c r="C21" s="4">
        <v>17230</v>
      </c>
      <c r="D21" s="4">
        <v>17080</v>
      </c>
      <c r="E21" s="4">
        <v>17121</v>
      </c>
      <c r="F21" s="4">
        <v>17161</v>
      </c>
      <c r="G21" s="4">
        <v>17201</v>
      </c>
      <c r="H21" s="5"/>
      <c r="I21" s="8"/>
      <c r="K21" s="4">
        <v>8620</v>
      </c>
      <c r="M21" s="4">
        <v>61050</v>
      </c>
      <c r="N21" s="4">
        <v>58711</v>
      </c>
      <c r="O21" s="4">
        <v>67128</v>
      </c>
      <c r="P21" s="4">
        <v>60785</v>
      </c>
      <c r="Q21" s="7"/>
      <c r="S21" s="4">
        <v>3627</v>
      </c>
    </row>
    <row r="22" spans="1:19">
      <c r="A22" s="3">
        <v>20</v>
      </c>
      <c r="B22" s="3">
        <v>16858</v>
      </c>
      <c r="C22" s="3">
        <v>17043</v>
      </c>
      <c r="D22" s="3">
        <v>16879</v>
      </c>
      <c r="E22" s="3">
        <v>16920</v>
      </c>
      <c r="F22" s="3">
        <v>16960</v>
      </c>
      <c r="G22" s="3">
        <v>17000</v>
      </c>
      <c r="H22" s="3">
        <v>17040</v>
      </c>
      <c r="I22" s="7"/>
      <c r="K22" s="3">
        <v>17060</v>
      </c>
      <c r="M22" s="3">
        <v>54730</v>
      </c>
      <c r="N22" s="3">
        <v>52707</v>
      </c>
      <c r="O22" s="3">
        <v>60629</v>
      </c>
      <c r="P22" s="3">
        <v>60291</v>
      </c>
      <c r="Q22" s="9">
        <v>62267</v>
      </c>
      <c r="S22" s="3">
        <v>4153</v>
      </c>
    </row>
    <row r="23" spans="1:19">
      <c r="A23" s="4">
        <v>21</v>
      </c>
      <c r="B23" s="4">
        <v>16671</v>
      </c>
      <c r="C23" s="4">
        <v>16857</v>
      </c>
      <c r="D23" s="4">
        <v>16679</v>
      </c>
      <c r="E23" s="4">
        <v>16720</v>
      </c>
      <c r="F23" s="4">
        <v>16760</v>
      </c>
      <c r="G23" s="4">
        <v>16800</v>
      </c>
      <c r="H23" s="4">
        <v>16839</v>
      </c>
      <c r="I23" s="8"/>
      <c r="K23" s="4">
        <v>16859</v>
      </c>
      <c r="M23" s="4">
        <v>48739</v>
      </c>
      <c r="N23" s="4">
        <v>56699</v>
      </c>
      <c r="O23" s="4">
        <v>57532</v>
      </c>
      <c r="P23" s="4">
        <v>56880</v>
      </c>
      <c r="Q23" s="4">
        <v>52855</v>
      </c>
      <c r="S23" s="4">
        <v>3728</v>
      </c>
    </row>
    <row r="24" spans="1:19">
      <c r="A24" s="3">
        <v>22</v>
      </c>
      <c r="B24" s="3">
        <v>16516</v>
      </c>
      <c r="C24" s="3">
        <v>16670</v>
      </c>
      <c r="D24" s="3">
        <v>16519</v>
      </c>
      <c r="E24" s="3">
        <v>16559</v>
      </c>
      <c r="F24" s="3">
        <v>16599</v>
      </c>
      <c r="G24" s="3">
        <v>16639</v>
      </c>
      <c r="H24" s="7"/>
      <c r="I24" s="7"/>
      <c r="K24" s="3">
        <v>16659</v>
      </c>
      <c r="M24" s="3">
        <v>67311</v>
      </c>
      <c r="N24" s="3">
        <v>69941</v>
      </c>
      <c r="O24" s="3">
        <v>88482</v>
      </c>
      <c r="P24" s="3">
        <v>79284</v>
      </c>
      <c r="Q24" s="7"/>
      <c r="S24" s="3">
        <v>9636</v>
      </c>
    </row>
    <row r="25" spans="1:19">
      <c r="A25" s="4">
        <v>23</v>
      </c>
      <c r="B25" s="4">
        <v>16361</v>
      </c>
      <c r="C25" s="4">
        <v>16515</v>
      </c>
      <c r="D25" s="4">
        <v>16398</v>
      </c>
      <c r="E25" s="4">
        <v>16438</v>
      </c>
      <c r="F25" s="4">
        <v>16478</v>
      </c>
      <c r="G25" s="5"/>
      <c r="H25" s="5"/>
      <c r="I25" s="8"/>
      <c r="K25" s="4">
        <v>8260</v>
      </c>
      <c r="M25" s="4">
        <v>68809</v>
      </c>
      <c r="N25" s="4">
        <v>55139</v>
      </c>
      <c r="O25" s="4">
        <v>65071</v>
      </c>
      <c r="P25" s="7"/>
      <c r="Q25" s="7"/>
      <c r="S25" s="4">
        <v>7065</v>
      </c>
    </row>
    <row r="26" spans="1:19">
      <c r="A26" s="3">
        <v>24</v>
      </c>
      <c r="B26" s="3">
        <v>16206</v>
      </c>
      <c r="C26" s="3">
        <v>16360</v>
      </c>
      <c r="D26" s="3">
        <v>16237</v>
      </c>
      <c r="E26" s="3">
        <v>16277</v>
      </c>
      <c r="F26" s="3">
        <v>16318</v>
      </c>
      <c r="G26" s="3">
        <v>16358</v>
      </c>
      <c r="H26" s="7"/>
      <c r="I26" s="7"/>
      <c r="K26" s="3">
        <v>16378</v>
      </c>
      <c r="M26" s="3">
        <v>67822</v>
      </c>
      <c r="N26" s="3">
        <v>55541</v>
      </c>
      <c r="O26" s="3">
        <v>45031</v>
      </c>
      <c r="P26" s="3">
        <v>60090</v>
      </c>
      <c r="Q26" s="7"/>
      <c r="S26" s="3">
        <v>9522</v>
      </c>
    </row>
    <row r="27" spans="1:19">
      <c r="A27" s="4">
        <v>25</v>
      </c>
      <c r="B27" s="4">
        <v>16021</v>
      </c>
      <c r="C27" s="4">
        <v>16205</v>
      </c>
      <c r="D27" s="4">
        <v>16036</v>
      </c>
      <c r="E27" s="4">
        <v>16076</v>
      </c>
      <c r="F27" s="4">
        <v>16117</v>
      </c>
      <c r="G27" s="4">
        <v>16157</v>
      </c>
      <c r="H27" s="4">
        <v>16197</v>
      </c>
      <c r="I27" s="8"/>
      <c r="K27" s="4">
        <v>16217</v>
      </c>
      <c r="M27" s="4">
        <v>79846</v>
      </c>
      <c r="N27" s="4">
        <v>71343</v>
      </c>
      <c r="O27" s="4">
        <v>61054</v>
      </c>
      <c r="P27" s="4">
        <v>81102</v>
      </c>
      <c r="Q27" s="4">
        <v>75626</v>
      </c>
      <c r="S27" s="4">
        <v>8089</v>
      </c>
    </row>
    <row r="28" spans="1:19">
      <c r="A28" s="3">
        <v>26</v>
      </c>
      <c r="B28" s="3">
        <v>15796</v>
      </c>
      <c r="C28" s="3">
        <v>16020</v>
      </c>
      <c r="D28" s="3">
        <v>15835</v>
      </c>
      <c r="E28" s="3">
        <v>15875</v>
      </c>
      <c r="F28" s="3">
        <v>15916</v>
      </c>
      <c r="G28" s="3">
        <v>15956</v>
      </c>
      <c r="H28" s="3">
        <v>15996</v>
      </c>
      <c r="I28" s="7"/>
      <c r="K28" s="3">
        <v>8018</v>
      </c>
      <c r="M28" s="3">
        <v>66581</v>
      </c>
      <c r="N28" s="3">
        <v>60537</v>
      </c>
      <c r="O28" s="3">
        <v>77333</v>
      </c>
      <c r="P28" s="3">
        <v>76052</v>
      </c>
      <c r="Q28" s="3">
        <v>80580</v>
      </c>
      <c r="S28" s="3">
        <v>8352</v>
      </c>
    </row>
    <row r="29" spans="1:19">
      <c r="A29" s="4">
        <v>27</v>
      </c>
      <c r="B29" s="4">
        <v>15571</v>
      </c>
      <c r="C29" s="4">
        <v>15795</v>
      </c>
      <c r="D29" s="4">
        <v>15594</v>
      </c>
      <c r="E29" s="4">
        <v>15634</v>
      </c>
      <c r="F29" s="4">
        <v>15674</v>
      </c>
      <c r="G29" s="4">
        <v>15715</v>
      </c>
      <c r="H29" s="4">
        <v>15755</v>
      </c>
      <c r="I29" s="6">
        <v>15795</v>
      </c>
      <c r="K29" s="4">
        <v>15815</v>
      </c>
      <c r="M29" s="4">
        <v>64864</v>
      </c>
      <c r="N29" s="4">
        <v>49216</v>
      </c>
      <c r="O29" s="4">
        <v>63001</v>
      </c>
      <c r="P29" s="4">
        <v>63601</v>
      </c>
      <c r="Q29" s="4">
        <v>71790</v>
      </c>
      <c r="R29" s="6">
        <v>67448</v>
      </c>
      <c r="S29" s="4">
        <v>7619</v>
      </c>
    </row>
    <row r="30" spans="1:19">
      <c r="A30" s="3">
        <v>28</v>
      </c>
      <c r="B30" s="3">
        <v>15346</v>
      </c>
      <c r="C30" s="3">
        <v>15570</v>
      </c>
      <c r="D30" s="3">
        <v>15353</v>
      </c>
      <c r="E30" s="3">
        <v>15393</v>
      </c>
      <c r="F30" s="3">
        <v>15433</v>
      </c>
      <c r="G30" s="3">
        <v>15473</v>
      </c>
      <c r="H30" s="3">
        <v>15514</v>
      </c>
      <c r="I30" s="3">
        <v>15554</v>
      </c>
      <c r="K30" s="3">
        <v>15574</v>
      </c>
      <c r="M30" s="3">
        <v>58749</v>
      </c>
      <c r="N30" s="3">
        <v>56522</v>
      </c>
      <c r="O30" s="3">
        <v>41906</v>
      </c>
      <c r="P30" s="3">
        <v>63937</v>
      </c>
      <c r="Q30" s="3">
        <v>56683</v>
      </c>
      <c r="R30" s="9">
        <v>61554</v>
      </c>
      <c r="S30" s="3">
        <v>7732</v>
      </c>
    </row>
    <row r="31" spans="1:19">
      <c r="A31" s="4">
        <v>29</v>
      </c>
      <c r="B31" s="4">
        <v>15131</v>
      </c>
      <c r="C31" s="4">
        <v>15345</v>
      </c>
      <c r="D31" s="4">
        <v>15153</v>
      </c>
      <c r="E31" s="4">
        <v>15193</v>
      </c>
      <c r="F31" s="4">
        <v>15233</v>
      </c>
      <c r="G31" s="4">
        <v>15272</v>
      </c>
      <c r="H31" s="4">
        <v>15313</v>
      </c>
      <c r="I31" s="8"/>
      <c r="K31" s="4">
        <v>15333</v>
      </c>
      <c r="M31" s="4">
        <v>78273</v>
      </c>
      <c r="N31" s="4">
        <v>67813</v>
      </c>
      <c r="O31" s="4">
        <v>38427</v>
      </c>
      <c r="P31" s="4">
        <v>58489</v>
      </c>
      <c r="Q31" s="4">
        <v>57937</v>
      </c>
      <c r="S31" s="4">
        <v>14720</v>
      </c>
    </row>
    <row r="32" spans="1:19">
      <c r="A32" s="3">
        <v>30</v>
      </c>
      <c r="B32" s="3">
        <v>14916</v>
      </c>
      <c r="C32" s="3">
        <v>15130</v>
      </c>
      <c r="D32" s="3">
        <v>14952</v>
      </c>
      <c r="E32" s="3">
        <v>14992</v>
      </c>
      <c r="F32" s="3">
        <v>15032</v>
      </c>
      <c r="G32" s="3">
        <v>15072</v>
      </c>
      <c r="H32" s="3">
        <v>15113</v>
      </c>
      <c r="I32" s="7"/>
      <c r="K32" s="3">
        <v>15133</v>
      </c>
      <c r="M32" s="3">
        <v>64599</v>
      </c>
      <c r="N32" s="3">
        <v>64832</v>
      </c>
      <c r="O32" s="3">
        <v>67670</v>
      </c>
      <c r="P32" s="3">
        <v>65522</v>
      </c>
      <c r="Q32" s="3">
        <v>64737</v>
      </c>
      <c r="S32" s="3">
        <v>1279</v>
      </c>
    </row>
    <row r="33" spans="1:19">
      <c r="A33" s="4">
        <v>31</v>
      </c>
      <c r="B33" s="4">
        <v>14701</v>
      </c>
      <c r="C33" s="4">
        <v>14915</v>
      </c>
      <c r="D33" s="4">
        <v>14711</v>
      </c>
      <c r="E33" s="4">
        <v>14751</v>
      </c>
      <c r="F33" s="4">
        <v>14791</v>
      </c>
      <c r="G33" s="4">
        <v>14831</v>
      </c>
      <c r="H33" s="4">
        <v>14871</v>
      </c>
      <c r="I33" s="8"/>
      <c r="K33" s="4">
        <v>14912</v>
      </c>
      <c r="M33" s="4">
        <v>65731</v>
      </c>
      <c r="N33" s="4">
        <v>69867</v>
      </c>
      <c r="O33" s="4">
        <v>72027</v>
      </c>
      <c r="P33" s="4">
        <v>66530</v>
      </c>
      <c r="Q33" s="4">
        <v>71804</v>
      </c>
      <c r="S33" s="4">
        <v>2932</v>
      </c>
    </row>
    <row r="34" spans="1:19">
      <c r="A34" s="3">
        <v>32</v>
      </c>
      <c r="B34" s="3">
        <v>14486</v>
      </c>
      <c r="C34" s="3">
        <v>14700</v>
      </c>
      <c r="D34" s="3">
        <v>14510</v>
      </c>
      <c r="E34" s="3">
        <v>14550</v>
      </c>
      <c r="F34" s="3">
        <v>14590</v>
      </c>
      <c r="G34" s="3">
        <v>14630</v>
      </c>
      <c r="H34" s="3">
        <v>14670</v>
      </c>
      <c r="I34" s="7"/>
      <c r="K34" s="3">
        <v>14690</v>
      </c>
      <c r="M34" s="3">
        <v>68320</v>
      </c>
      <c r="N34" s="3">
        <v>70648</v>
      </c>
      <c r="O34" s="3">
        <v>63399</v>
      </c>
      <c r="P34" s="3">
        <v>65172</v>
      </c>
      <c r="Q34" s="3">
        <v>67999</v>
      </c>
      <c r="S34" s="3">
        <v>2842</v>
      </c>
    </row>
    <row r="35" spans="1:19">
      <c r="A35" s="4">
        <v>33</v>
      </c>
      <c r="B35" s="4">
        <v>14280</v>
      </c>
      <c r="C35" s="4">
        <v>14485</v>
      </c>
      <c r="D35" s="4">
        <v>14309</v>
      </c>
      <c r="E35" s="4">
        <v>14349</v>
      </c>
      <c r="F35" s="4">
        <v>14389</v>
      </c>
      <c r="G35" s="4">
        <v>14429</v>
      </c>
      <c r="H35" s="4">
        <v>14469</v>
      </c>
      <c r="I35" s="8"/>
      <c r="K35" s="4">
        <v>14490</v>
      </c>
      <c r="M35" s="4">
        <v>53307</v>
      </c>
      <c r="N35" s="4">
        <v>49763</v>
      </c>
      <c r="O35" s="4">
        <v>52027</v>
      </c>
      <c r="P35" s="4">
        <v>57686</v>
      </c>
      <c r="Q35" s="4">
        <v>52968</v>
      </c>
      <c r="S35" s="4">
        <v>2888</v>
      </c>
    </row>
    <row r="36" spans="1:19">
      <c r="A36" s="3">
        <v>34</v>
      </c>
      <c r="B36" s="3">
        <v>14074</v>
      </c>
      <c r="C36" s="3">
        <v>14279</v>
      </c>
      <c r="D36" s="3">
        <v>14108</v>
      </c>
      <c r="E36" s="3">
        <v>14148</v>
      </c>
      <c r="F36" s="3">
        <v>14188</v>
      </c>
      <c r="G36" s="3">
        <v>14228</v>
      </c>
      <c r="H36" s="3">
        <v>14268</v>
      </c>
      <c r="I36" s="7"/>
      <c r="K36" s="3">
        <v>14288</v>
      </c>
      <c r="M36" s="3">
        <v>53546</v>
      </c>
      <c r="N36" s="3">
        <v>49143</v>
      </c>
      <c r="O36" s="3">
        <v>53067</v>
      </c>
      <c r="P36" s="3">
        <v>49270</v>
      </c>
      <c r="Q36" s="3">
        <v>52981</v>
      </c>
      <c r="S36" s="3">
        <v>2197</v>
      </c>
    </row>
    <row r="37" spans="1:19">
      <c r="A37" s="4">
        <v>35</v>
      </c>
      <c r="B37" s="4">
        <v>13867</v>
      </c>
      <c r="C37" s="4">
        <v>14073</v>
      </c>
      <c r="D37" s="4">
        <v>13907</v>
      </c>
      <c r="E37" s="4">
        <v>13947</v>
      </c>
      <c r="F37" s="4">
        <v>13987</v>
      </c>
      <c r="G37" s="4">
        <v>14027</v>
      </c>
      <c r="H37" s="4">
        <v>14067</v>
      </c>
      <c r="I37" s="8"/>
      <c r="K37" s="4">
        <v>14088</v>
      </c>
      <c r="M37" s="4">
        <v>54148</v>
      </c>
      <c r="N37" s="4">
        <v>56610</v>
      </c>
      <c r="O37" s="4">
        <v>50040</v>
      </c>
      <c r="P37" s="4">
        <v>47485</v>
      </c>
      <c r="Q37" s="4">
        <v>51301</v>
      </c>
      <c r="S37" s="4">
        <v>3555</v>
      </c>
    </row>
    <row r="38" spans="1:19">
      <c r="A38" s="3">
        <v>36</v>
      </c>
      <c r="B38" s="3">
        <v>13661</v>
      </c>
      <c r="C38" s="3">
        <v>13866</v>
      </c>
      <c r="D38" s="3">
        <v>13666</v>
      </c>
      <c r="E38" s="3">
        <v>13707</v>
      </c>
      <c r="F38" s="3">
        <v>13746</v>
      </c>
      <c r="G38" s="3">
        <v>13786</v>
      </c>
      <c r="H38" s="3">
        <v>13826</v>
      </c>
      <c r="I38" s="7"/>
      <c r="K38" s="3">
        <v>13866</v>
      </c>
      <c r="M38" s="3">
        <v>45766</v>
      </c>
      <c r="N38" s="3">
        <v>61919</v>
      </c>
      <c r="O38" s="3">
        <v>53248</v>
      </c>
      <c r="P38" s="3">
        <v>44359</v>
      </c>
      <c r="Q38" s="3">
        <v>61046</v>
      </c>
      <c r="S38" s="3">
        <v>8231</v>
      </c>
    </row>
    <row r="39" spans="1:19">
      <c r="A39" s="4">
        <v>37</v>
      </c>
      <c r="B39" s="4">
        <v>13456</v>
      </c>
      <c r="C39" s="4">
        <v>13660</v>
      </c>
      <c r="D39" s="4">
        <v>13465</v>
      </c>
      <c r="E39" s="4">
        <v>13506</v>
      </c>
      <c r="F39" s="4">
        <v>13546</v>
      </c>
      <c r="G39" s="4">
        <v>13586</v>
      </c>
      <c r="H39" s="4">
        <v>13626</v>
      </c>
      <c r="I39" s="5"/>
      <c r="K39" s="4">
        <v>13646</v>
      </c>
      <c r="M39" s="4">
        <v>61017</v>
      </c>
      <c r="N39" s="4">
        <v>60020</v>
      </c>
      <c r="O39" s="4">
        <v>71134</v>
      </c>
      <c r="P39" s="4">
        <v>73765</v>
      </c>
      <c r="Q39" s="4">
        <v>82730</v>
      </c>
      <c r="R39" s="7"/>
      <c r="S39" s="4">
        <v>9453</v>
      </c>
    </row>
    <row r="40" spans="1:19">
      <c r="A40" s="3">
        <v>38</v>
      </c>
      <c r="B40" s="3">
        <v>13251</v>
      </c>
      <c r="C40" s="3">
        <v>13455</v>
      </c>
      <c r="D40" s="3">
        <v>13264</v>
      </c>
      <c r="E40" s="3">
        <v>13305</v>
      </c>
      <c r="F40" s="3">
        <v>13345</v>
      </c>
      <c r="G40" s="3">
        <v>13385</v>
      </c>
      <c r="H40" s="3">
        <v>13425</v>
      </c>
      <c r="I40" s="7"/>
      <c r="K40" s="3">
        <v>13445</v>
      </c>
      <c r="M40" s="3">
        <v>65267</v>
      </c>
      <c r="N40" s="3">
        <v>68812</v>
      </c>
      <c r="O40" s="3">
        <v>61760</v>
      </c>
      <c r="P40" s="3">
        <v>55449</v>
      </c>
      <c r="Q40" s="3">
        <v>65087</v>
      </c>
      <c r="R40" s="7"/>
      <c r="S40" s="3">
        <v>5036</v>
      </c>
    </row>
    <row r="41" spans="1:19">
      <c r="A41" s="4">
        <v>39</v>
      </c>
      <c r="B41" s="4">
        <v>13046</v>
      </c>
      <c r="C41" s="4">
        <v>13250</v>
      </c>
      <c r="D41" s="4">
        <v>13063</v>
      </c>
      <c r="E41" s="4">
        <v>13104</v>
      </c>
      <c r="F41" s="4">
        <v>13144</v>
      </c>
      <c r="G41" s="4">
        <v>13184</v>
      </c>
      <c r="H41" s="4">
        <v>13224</v>
      </c>
      <c r="I41" s="8"/>
      <c r="K41" s="4">
        <v>13244</v>
      </c>
      <c r="M41" s="4">
        <v>51152</v>
      </c>
      <c r="N41" s="4">
        <v>67354</v>
      </c>
      <c r="O41" s="4">
        <v>59892</v>
      </c>
      <c r="P41" s="4">
        <v>74656</v>
      </c>
      <c r="Q41" s="4">
        <v>71991</v>
      </c>
      <c r="S41" s="4">
        <v>9559</v>
      </c>
    </row>
    <row r="42" spans="1:19">
      <c r="A42" s="3">
        <v>40</v>
      </c>
      <c r="B42" s="3">
        <v>12841</v>
      </c>
      <c r="C42" s="3">
        <v>13045</v>
      </c>
      <c r="D42" s="3">
        <v>12862</v>
      </c>
      <c r="E42" s="3">
        <v>12903</v>
      </c>
      <c r="F42" s="3">
        <v>12943</v>
      </c>
      <c r="G42" s="3">
        <v>12983</v>
      </c>
      <c r="H42" s="3">
        <v>13023</v>
      </c>
      <c r="I42" s="7"/>
      <c r="K42" s="3">
        <v>13043</v>
      </c>
      <c r="M42" s="3">
        <v>66421</v>
      </c>
      <c r="N42" s="3">
        <v>58905</v>
      </c>
      <c r="O42" s="3">
        <v>66904</v>
      </c>
      <c r="P42" s="3">
        <v>65859</v>
      </c>
      <c r="Q42" s="3">
        <v>66278</v>
      </c>
      <c r="S42" s="3">
        <v>3357</v>
      </c>
    </row>
    <row r="43" spans="1:19">
      <c r="A43" s="4">
        <v>41</v>
      </c>
      <c r="B43" s="4">
        <v>12644</v>
      </c>
      <c r="C43" s="4">
        <v>12840</v>
      </c>
      <c r="D43" s="4">
        <v>12661</v>
      </c>
      <c r="E43" s="4">
        <v>12702</v>
      </c>
      <c r="F43" s="4">
        <v>12742</v>
      </c>
      <c r="G43" s="4">
        <v>12782</v>
      </c>
      <c r="H43" s="6">
        <v>12822</v>
      </c>
      <c r="I43" s="8"/>
      <c r="K43" s="4">
        <v>12842</v>
      </c>
      <c r="M43" s="4">
        <v>68517</v>
      </c>
      <c r="N43" s="4">
        <v>71161</v>
      </c>
      <c r="O43" s="4">
        <v>70482</v>
      </c>
      <c r="P43" s="4">
        <v>75643</v>
      </c>
      <c r="Q43" s="6">
        <v>43357</v>
      </c>
      <c r="S43" s="4">
        <v>12832</v>
      </c>
    </row>
    <row r="44" spans="1:19">
      <c r="A44" s="3">
        <v>42</v>
      </c>
      <c r="B44" s="3">
        <v>12448</v>
      </c>
      <c r="C44" s="3">
        <v>12643</v>
      </c>
      <c r="D44" s="3">
        <v>12460</v>
      </c>
      <c r="E44" s="3">
        <v>12501</v>
      </c>
      <c r="F44" s="3">
        <v>12541</v>
      </c>
      <c r="G44" s="3">
        <v>12581</v>
      </c>
      <c r="H44" s="3">
        <v>12621</v>
      </c>
      <c r="I44" s="7"/>
      <c r="K44" s="3">
        <v>12641</v>
      </c>
      <c r="M44" s="3">
        <v>106786</v>
      </c>
      <c r="N44" s="3">
        <v>75630</v>
      </c>
      <c r="O44" s="3">
        <v>77891</v>
      </c>
      <c r="P44" s="9">
        <v>46784</v>
      </c>
      <c r="Q44" s="9">
        <v>59523</v>
      </c>
      <c r="S44" s="3">
        <v>22587</v>
      </c>
    </row>
    <row r="45" spans="1:19">
      <c r="A45" s="4">
        <v>43</v>
      </c>
      <c r="B45" s="4">
        <v>12251</v>
      </c>
      <c r="C45" s="4">
        <v>12447</v>
      </c>
      <c r="D45" s="4">
        <v>12259</v>
      </c>
      <c r="E45" s="4">
        <v>12300</v>
      </c>
      <c r="F45" s="4">
        <v>12340</v>
      </c>
      <c r="G45" s="4">
        <v>12380</v>
      </c>
      <c r="H45" s="6">
        <v>12420</v>
      </c>
      <c r="I45" s="8"/>
      <c r="K45" s="4">
        <v>12440</v>
      </c>
      <c r="M45" s="4">
        <v>71848</v>
      </c>
      <c r="N45" s="4">
        <v>74076</v>
      </c>
      <c r="O45" s="4">
        <v>70856</v>
      </c>
      <c r="P45" s="4">
        <v>68707</v>
      </c>
      <c r="Q45" s="6">
        <v>99024</v>
      </c>
      <c r="S45" s="4">
        <v>12516</v>
      </c>
    </row>
    <row r="46" spans="1:19">
      <c r="A46" s="3">
        <v>44</v>
      </c>
      <c r="B46" s="3">
        <v>12055</v>
      </c>
      <c r="C46" s="3">
        <v>12250</v>
      </c>
      <c r="D46" s="3">
        <v>12059</v>
      </c>
      <c r="E46" s="3">
        <v>12100</v>
      </c>
      <c r="F46" s="3">
        <v>12140</v>
      </c>
      <c r="G46" s="3">
        <v>12179</v>
      </c>
      <c r="H46" s="3">
        <v>12219</v>
      </c>
      <c r="I46" s="7"/>
      <c r="K46" s="3">
        <v>12239</v>
      </c>
      <c r="M46" s="3">
        <v>74894</v>
      </c>
      <c r="N46" s="3">
        <v>77664</v>
      </c>
      <c r="O46" s="3">
        <v>79919</v>
      </c>
      <c r="P46" s="3">
        <v>70695</v>
      </c>
      <c r="Q46" s="3">
        <v>79156</v>
      </c>
      <c r="S46" s="3">
        <v>3754</v>
      </c>
    </row>
    <row r="47" spans="1:19">
      <c r="A47" s="4">
        <v>45</v>
      </c>
      <c r="B47" s="4">
        <v>11859</v>
      </c>
      <c r="C47" s="4">
        <v>12054</v>
      </c>
      <c r="D47" s="4">
        <v>11899</v>
      </c>
      <c r="E47" s="4">
        <v>11939</v>
      </c>
      <c r="F47" s="4">
        <v>11979</v>
      </c>
      <c r="G47" s="4">
        <v>12019</v>
      </c>
      <c r="H47" s="5"/>
      <c r="I47" s="8"/>
      <c r="K47" s="4">
        <v>6030</v>
      </c>
      <c r="M47" s="4">
        <v>64898</v>
      </c>
      <c r="N47" s="4">
        <v>67076</v>
      </c>
      <c r="O47" s="4">
        <v>63559</v>
      </c>
      <c r="P47" s="4">
        <v>74398</v>
      </c>
      <c r="Q47" s="7"/>
      <c r="S47" s="4">
        <v>4833</v>
      </c>
    </row>
    <row r="48" spans="1:19">
      <c r="A48" s="3">
        <v>46</v>
      </c>
      <c r="B48" s="3">
        <v>11662</v>
      </c>
      <c r="C48" s="3">
        <v>11858</v>
      </c>
      <c r="D48" s="3">
        <v>11698</v>
      </c>
      <c r="E48" s="3">
        <v>11738</v>
      </c>
      <c r="F48" s="3">
        <v>11778</v>
      </c>
      <c r="G48" s="3">
        <v>11818</v>
      </c>
      <c r="H48" s="3">
        <v>11858</v>
      </c>
      <c r="I48" s="7"/>
      <c r="K48" s="3">
        <v>11878</v>
      </c>
      <c r="M48" s="3">
        <v>59449</v>
      </c>
      <c r="N48" s="3">
        <v>62460</v>
      </c>
      <c r="O48" s="3">
        <v>64501</v>
      </c>
      <c r="P48" s="3">
        <v>69225</v>
      </c>
      <c r="Q48" s="9">
        <v>70316</v>
      </c>
      <c r="S48" s="3">
        <v>4567</v>
      </c>
    </row>
    <row r="49" spans="1:19">
      <c r="A49" s="4">
        <v>47</v>
      </c>
      <c r="B49" s="4">
        <v>11466</v>
      </c>
      <c r="C49" s="4">
        <v>11661</v>
      </c>
      <c r="D49" s="4">
        <v>11497</v>
      </c>
      <c r="E49" s="4">
        <v>11537</v>
      </c>
      <c r="F49" s="4">
        <v>11577</v>
      </c>
      <c r="G49" s="4">
        <v>11617</v>
      </c>
      <c r="H49" s="4">
        <v>11657</v>
      </c>
      <c r="I49" s="8"/>
      <c r="K49" s="4">
        <v>11678</v>
      </c>
      <c r="M49" s="4">
        <v>65239</v>
      </c>
      <c r="N49" s="4">
        <v>81850</v>
      </c>
      <c r="O49" s="4">
        <v>60422</v>
      </c>
      <c r="P49" s="4">
        <v>60907</v>
      </c>
      <c r="Q49" s="4">
        <v>61246</v>
      </c>
      <c r="S49" s="4">
        <v>9103</v>
      </c>
    </row>
    <row r="50" spans="1:19">
      <c r="A50" s="3">
        <v>48</v>
      </c>
      <c r="B50" s="3">
        <v>11248</v>
      </c>
      <c r="C50" s="3">
        <v>11465</v>
      </c>
      <c r="D50" s="3">
        <v>11255</v>
      </c>
      <c r="E50" s="3">
        <v>11296</v>
      </c>
      <c r="F50" s="3">
        <v>11336</v>
      </c>
      <c r="G50" s="3">
        <v>11376</v>
      </c>
      <c r="H50" s="3">
        <v>11416</v>
      </c>
      <c r="I50" s="7"/>
      <c r="K50" s="3">
        <v>11456</v>
      </c>
      <c r="M50" s="3">
        <v>79598</v>
      </c>
      <c r="N50" s="3">
        <v>59011</v>
      </c>
      <c r="O50" s="3">
        <v>81282</v>
      </c>
      <c r="P50" s="3">
        <v>71101</v>
      </c>
      <c r="Q50" s="3">
        <v>84781</v>
      </c>
      <c r="S50" s="3">
        <v>10332</v>
      </c>
    </row>
    <row r="51" spans="1:19">
      <c r="A51" s="4">
        <v>49</v>
      </c>
      <c r="B51" s="4">
        <v>11029</v>
      </c>
      <c r="C51" s="4">
        <v>11247</v>
      </c>
      <c r="D51" s="4">
        <v>11054</v>
      </c>
      <c r="E51" s="4">
        <v>11095</v>
      </c>
      <c r="F51" s="4">
        <v>11135</v>
      </c>
      <c r="G51" s="4">
        <v>11175</v>
      </c>
      <c r="H51" s="4">
        <v>11215</v>
      </c>
      <c r="I51" s="8"/>
      <c r="K51" s="4">
        <v>11235</v>
      </c>
      <c r="M51" s="4">
        <v>82663</v>
      </c>
      <c r="N51" s="4">
        <v>63947</v>
      </c>
      <c r="O51" s="4">
        <v>78640</v>
      </c>
      <c r="P51" s="4">
        <v>80295</v>
      </c>
      <c r="Q51" s="4">
        <v>80231</v>
      </c>
      <c r="S51" s="4">
        <v>7522</v>
      </c>
    </row>
    <row r="52" spans="1:19">
      <c r="A52" s="3">
        <v>50</v>
      </c>
      <c r="B52" s="3">
        <v>10811</v>
      </c>
      <c r="C52" s="3">
        <v>11028</v>
      </c>
      <c r="D52" s="3">
        <v>10813</v>
      </c>
      <c r="E52" s="3">
        <v>10853</v>
      </c>
      <c r="F52" s="3">
        <v>10894</v>
      </c>
      <c r="G52" s="3">
        <v>10934</v>
      </c>
      <c r="H52" s="3">
        <v>10974</v>
      </c>
      <c r="I52" s="7"/>
      <c r="K52" s="3">
        <v>11014</v>
      </c>
      <c r="M52" s="3">
        <v>94012</v>
      </c>
      <c r="N52" s="3">
        <v>92346</v>
      </c>
      <c r="O52" s="3">
        <v>80676</v>
      </c>
      <c r="P52" s="3">
        <v>82259</v>
      </c>
      <c r="Q52" s="3">
        <v>79425</v>
      </c>
      <c r="S52" s="3">
        <v>6887</v>
      </c>
    </row>
    <row r="53" spans="1:19">
      <c r="A53" s="4">
        <v>51</v>
      </c>
      <c r="B53" s="4">
        <v>10604</v>
      </c>
      <c r="C53" s="4">
        <v>10810</v>
      </c>
      <c r="D53" s="4">
        <v>10612</v>
      </c>
      <c r="E53" s="4">
        <v>10652</v>
      </c>
      <c r="F53" s="4">
        <v>10693</v>
      </c>
      <c r="G53" s="4">
        <v>10733</v>
      </c>
      <c r="H53" s="4">
        <v>10773</v>
      </c>
      <c r="I53" s="8"/>
      <c r="K53" s="4">
        <v>10793</v>
      </c>
      <c r="M53" s="4">
        <v>80536</v>
      </c>
      <c r="N53" s="4">
        <v>78382</v>
      </c>
      <c r="O53" s="4">
        <v>70870</v>
      </c>
      <c r="P53" s="4">
        <v>77047</v>
      </c>
      <c r="Q53" s="4">
        <v>86105</v>
      </c>
      <c r="S53" s="4">
        <v>5529</v>
      </c>
    </row>
    <row r="54" spans="1:19">
      <c r="A54" s="3">
        <v>52</v>
      </c>
      <c r="B54" s="3">
        <v>10397</v>
      </c>
      <c r="C54" s="3">
        <v>10603</v>
      </c>
      <c r="D54" s="3">
        <v>10412</v>
      </c>
      <c r="E54" s="3">
        <v>10452</v>
      </c>
      <c r="F54" s="3">
        <v>10493</v>
      </c>
      <c r="G54" s="3">
        <v>10533</v>
      </c>
      <c r="H54" s="3">
        <v>10573</v>
      </c>
      <c r="I54" s="7"/>
      <c r="K54" s="3">
        <v>10592</v>
      </c>
      <c r="M54" s="3">
        <v>64521</v>
      </c>
      <c r="N54" s="3">
        <v>65965</v>
      </c>
      <c r="O54" s="3">
        <v>75193</v>
      </c>
      <c r="P54" s="3">
        <v>74384</v>
      </c>
      <c r="Q54" s="3">
        <v>84069</v>
      </c>
      <c r="S54" s="3">
        <v>7913</v>
      </c>
    </row>
    <row r="55" spans="1:19">
      <c r="A55" s="4">
        <v>53</v>
      </c>
      <c r="B55" s="4">
        <v>10190</v>
      </c>
      <c r="C55" s="4">
        <v>10396</v>
      </c>
      <c r="D55" s="4">
        <v>10211</v>
      </c>
      <c r="E55" s="4">
        <v>10251</v>
      </c>
      <c r="F55" s="4">
        <v>10292</v>
      </c>
      <c r="G55" s="4">
        <v>10332</v>
      </c>
      <c r="H55" s="6">
        <v>10372</v>
      </c>
      <c r="I55" s="8"/>
      <c r="K55" s="4">
        <v>10392</v>
      </c>
      <c r="M55" s="4">
        <v>67006</v>
      </c>
      <c r="N55" s="4">
        <v>68468</v>
      </c>
      <c r="O55" s="4">
        <v>58013</v>
      </c>
      <c r="P55" s="4">
        <v>57251</v>
      </c>
      <c r="Q55" s="6">
        <v>60002</v>
      </c>
      <c r="S55" s="4">
        <v>5226</v>
      </c>
    </row>
    <row r="56" spans="1:19">
      <c r="A56" s="3">
        <v>54</v>
      </c>
      <c r="B56" s="3">
        <v>9982</v>
      </c>
      <c r="C56" s="3">
        <v>10189</v>
      </c>
      <c r="D56" s="3">
        <v>10010</v>
      </c>
      <c r="E56" s="3">
        <v>10050</v>
      </c>
      <c r="F56" s="3">
        <v>10091</v>
      </c>
      <c r="G56" s="3">
        <v>10131</v>
      </c>
      <c r="H56" s="3">
        <v>10171</v>
      </c>
      <c r="I56" s="7"/>
      <c r="K56" s="3">
        <v>10191</v>
      </c>
      <c r="M56" s="3">
        <v>64694</v>
      </c>
      <c r="N56" s="3">
        <v>64932</v>
      </c>
      <c r="O56" s="3">
        <v>72445</v>
      </c>
      <c r="P56" s="3">
        <v>70420</v>
      </c>
      <c r="Q56" s="3">
        <v>70767</v>
      </c>
      <c r="S56" s="3">
        <v>3588</v>
      </c>
    </row>
    <row r="57" spans="1:19">
      <c r="A57" s="4">
        <v>55</v>
      </c>
      <c r="B57" s="4">
        <v>9775</v>
      </c>
      <c r="C57" s="4">
        <v>9981</v>
      </c>
      <c r="D57" s="4">
        <v>9809</v>
      </c>
      <c r="E57" s="4">
        <v>9849</v>
      </c>
      <c r="F57" s="4">
        <v>9890</v>
      </c>
      <c r="G57" s="4">
        <v>9930</v>
      </c>
      <c r="H57" s="4">
        <v>9970</v>
      </c>
      <c r="I57" s="8"/>
      <c r="K57" s="4">
        <v>9990</v>
      </c>
      <c r="M57" s="4">
        <v>61412</v>
      </c>
      <c r="N57" s="4">
        <v>51149</v>
      </c>
      <c r="O57" s="4">
        <v>70321</v>
      </c>
      <c r="P57" s="4">
        <v>63091</v>
      </c>
      <c r="Q57" s="4">
        <v>65187</v>
      </c>
      <c r="S57" s="4">
        <v>7043</v>
      </c>
    </row>
    <row r="58" spans="1:19">
      <c r="A58" s="3">
        <v>56</v>
      </c>
      <c r="B58" s="3">
        <v>9568</v>
      </c>
      <c r="C58" s="3">
        <v>9774</v>
      </c>
      <c r="D58" s="3">
        <v>9568</v>
      </c>
      <c r="E58" s="3">
        <v>9608</v>
      </c>
      <c r="F58" s="3">
        <v>9648</v>
      </c>
      <c r="G58" s="3">
        <v>9689</v>
      </c>
      <c r="H58" s="3">
        <v>9729</v>
      </c>
      <c r="I58" s="7"/>
      <c r="K58" s="3">
        <v>9769</v>
      </c>
      <c r="M58" s="3">
        <v>72604</v>
      </c>
      <c r="N58" s="3">
        <v>71110</v>
      </c>
      <c r="O58" s="3">
        <v>71600</v>
      </c>
      <c r="P58" s="3">
        <v>57681</v>
      </c>
      <c r="Q58" s="3">
        <v>61741</v>
      </c>
      <c r="R58" s="7"/>
      <c r="S58" s="3">
        <v>6781</v>
      </c>
    </row>
    <row r="59" spans="1:19">
      <c r="A59" s="4">
        <v>57</v>
      </c>
      <c r="B59" s="4">
        <v>9361</v>
      </c>
      <c r="C59" s="4">
        <v>9567</v>
      </c>
      <c r="D59" s="4">
        <v>9367</v>
      </c>
      <c r="E59" s="4">
        <v>9407</v>
      </c>
      <c r="F59" s="4">
        <v>9447</v>
      </c>
      <c r="G59" s="4">
        <v>9488</v>
      </c>
      <c r="H59" s="4">
        <v>9528</v>
      </c>
      <c r="I59" s="8"/>
      <c r="K59" s="4">
        <v>9548</v>
      </c>
      <c r="M59" s="4">
        <v>57164</v>
      </c>
      <c r="N59" s="4">
        <v>62422</v>
      </c>
      <c r="O59" s="4">
        <v>70742</v>
      </c>
      <c r="P59" s="4">
        <v>59115</v>
      </c>
      <c r="Q59" s="4">
        <v>65609</v>
      </c>
      <c r="S59" s="4">
        <v>5391</v>
      </c>
    </row>
    <row r="60" spans="1:19">
      <c r="A60" s="3">
        <v>58</v>
      </c>
      <c r="B60" s="3">
        <v>9169</v>
      </c>
      <c r="C60" s="3">
        <v>9360</v>
      </c>
      <c r="D60" s="3">
        <v>9206</v>
      </c>
      <c r="E60" s="3">
        <v>9246</v>
      </c>
      <c r="F60" s="3">
        <v>9287</v>
      </c>
      <c r="G60" s="3">
        <v>9327</v>
      </c>
      <c r="H60" s="7"/>
      <c r="I60" s="7"/>
      <c r="K60" s="3">
        <v>4684</v>
      </c>
      <c r="M60" s="3">
        <v>67040</v>
      </c>
      <c r="N60" s="3">
        <v>60623</v>
      </c>
      <c r="O60" s="3">
        <v>60726</v>
      </c>
      <c r="P60" s="3">
        <v>67110</v>
      </c>
      <c r="Q60" s="7"/>
      <c r="S60" s="3">
        <v>3696</v>
      </c>
    </row>
    <row r="61" spans="1:19">
      <c r="A61" s="4">
        <v>59</v>
      </c>
      <c r="B61" s="4">
        <v>8976</v>
      </c>
      <c r="C61" s="4">
        <v>9168</v>
      </c>
      <c r="D61" s="4">
        <v>9006</v>
      </c>
      <c r="E61" s="4">
        <v>9045</v>
      </c>
      <c r="F61" s="4">
        <v>9086</v>
      </c>
      <c r="G61" s="4">
        <v>9126</v>
      </c>
      <c r="H61" s="4">
        <v>9166</v>
      </c>
      <c r="I61" s="8"/>
      <c r="K61" s="4">
        <v>9186</v>
      </c>
      <c r="M61" s="4">
        <v>47883</v>
      </c>
      <c r="N61" s="4">
        <v>60829</v>
      </c>
      <c r="O61" s="4">
        <v>58331</v>
      </c>
      <c r="P61" s="4">
        <v>57697</v>
      </c>
      <c r="Q61" s="4">
        <v>58588</v>
      </c>
      <c r="S61" s="4">
        <v>5050</v>
      </c>
    </row>
    <row r="62" spans="1:19">
      <c r="A62" s="3">
        <v>60</v>
      </c>
      <c r="B62" s="3">
        <v>8784</v>
      </c>
      <c r="C62" s="3">
        <v>8975</v>
      </c>
      <c r="D62" s="3">
        <v>8805</v>
      </c>
      <c r="E62" s="3">
        <v>8845</v>
      </c>
      <c r="F62" s="3">
        <v>8886</v>
      </c>
      <c r="G62" s="3">
        <v>8926</v>
      </c>
      <c r="H62" s="3">
        <v>8966</v>
      </c>
      <c r="I62" s="7"/>
      <c r="K62" s="3">
        <v>8986</v>
      </c>
      <c r="M62" s="3">
        <v>61731</v>
      </c>
      <c r="N62" s="3">
        <v>59375</v>
      </c>
      <c r="O62" s="3">
        <v>61288</v>
      </c>
      <c r="P62" s="3">
        <v>58342</v>
      </c>
      <c r="Q62" s="3">
        <v>47123</v>
      </c>
      <c r="S62" s="3">
        <v>6003</v>
      </c>
    </row>
    <row r="63" spans="1:19">
      <c r="A63" s="4">
        <v>61</v>
      </c>
      <c r="B63" s="4">
        <v>8591</v>
      </c>
      <c r="C63" s="4">
        <v>8783</v>
      </c>
      <c r="D63" s="4">
        <v>8604</v>
      </c>
      <c r="E63" s="4">
        <v>8644</v>
      </c>
      <c r="F63" s="4">
        <v>8685</v>
      </c>
      <c r="G63" s="4">
        <v>8725</v>
      </c>
      <c r="H63" s="4">
        <v>8765</v>
      </c>
      <c r="I63" s="8"/>
      <c r="K63" s="4">
        <v>8785</v>
      </c>
      <c r="M63" s="4">
        <v>55733</v>
      </c>
      <c r="N63" s="4">
        <v>56463</v>
      </c>
      <c r="O63" s="4">
        <v>72153</v>
      </c>
      <c r="P63" s="4">
        <v>69929</v>
      </c>
      <c r="Q63" s="4">
        <v>61882</v>
      </c>
      <c r="S63" s="4">
        <v>7555</v>
      </c>
    </row>
    <row r="64" spans="1:19">
      <c r="A64" s="3">
        <v>62</v>
      </c>
      <c r="B64" s="3">
        <v>8427</v>
      </c>
      <c r="C64" s="3">
        <v>8590</v>
      </c>
      <c r="D64" s="3">
        <v>8443</v>
      </c>
      <c r="E64" s="3">
        <v>8484</v>
      </c>
      <c r="F64" s="3">
        <v>8524</v>
      </c>
      <c r="G64" s="3">
        <v>8564</v>
      </c>
      <c r="H64" s="7"/>
      <c r="I64" s="7"/>
      <c r="K64" s="3">
        <v>8584</v>
      </c>
      <c r="M64" s="3">
        <v>47193</v>
      </c>
      <c r="N64" s="3">
        <v>46642</v>
      </c>
      <c r="O64" s="3">
        <v>49360</v>
      </c>
      <c r="P64" s="3">
        <v>48221</v>
      </c>
      <c r="Q64" s="7"/>
      <c r="S64" s="3">
        <v>1198</v>
      </c>
    </row>
    <row r="65" spans="1:19">
      <c r="A65" s="4">
        <v>63</v>
      </c>
      <c r="B65" s="4">
        <v>8263</v>
      </c>
      <c r="C65" s="4">
        <v>8426</v>
      </c>
      <c r="D65" s="4">
        <v>8283</v>
      </c>
      <c r="E65" s="4">
        <v>8323</v>
      </c>
      <c r="F65" s="4">
        <v>8363</v>
      </c>
      <c r="G65" s="4">
        <v>8403</v>
      </c>
      <c r="H65" s="5"/>
      <c r="I65" s="8"/>
      <c r="K65" s="4">
        <v>8423</v>
      </c>
      <c r="M65" s="4">
        <v>55402</v>
      </c>
      <c r="N65" s="4">
        <v>58179</v>
      </c>
      <c r="O65" s="4">
        <v>65213</v>
      </c>
      <c r="P65" s="4">
        <v>36347</v>
      </c>
      <c r="Q65" s="7"/>
      <c r="S65" s="4">
        <v>12337</v>
      </c>
    </row>
  </sheetData>
  <sortState xmlns:xlrd2="http://schemas.microsoft.com/office/spreadsheetml/2017/richdata2" ref="A4:S65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0"/>
  <sheetViews>
    <sheetView topLeftCell="A41" workbookViewId="0">
      <selection activeCell="S67" sqref="S67:W70"/>
    </sheetView>
  </sheetViews>
  <sheetFormatPr defaultRowHeight="15"/>
  <cols>
    <col min="1" max="1" width="8.85546875" style="11"/>
    <col min="2" max="3" width="0" style="11" hidden="1" customWidth="1"/>
    <col min="4" max="9" width="8.85546875" style="11"/>
    <col min="11" max="11" width="8.85546875" style="11"/>
    <col min="14" max="19" width="8.85546875" style="11"/>
    <col min="21" max="29" width="8.85546875" style="10"/>
  </cols>
  <sheetData>
    <row r="1" spans="1:28">
      <c r="A1" s="11" t="s">
        <v>14</v>
      </c>
    </row>
    <row r="2" spans="1:28">
      <c r="A2" s="12"/>
      <c r="B2" s="12"/>
      <c r="C2" s="12"/>
      <c r="D2" s="12" t="s">
        <v>1</v>
      </c>
      <c r="E2" s="12"/>
      <c r="F2" s="12"/>
      <c r="G2" s="12"/>
      <c r="H2" s="12"/>
      <c r="I2" s="12"/>
      <c r="K2" s="12"/>
      <c r="M2" s="1" t="s">
        <v>2</v>
      </c>
      <c r="N2" s="12"/>
      <c r="O2" s="12"/>
      <c r="P2" s="12"/>
      <c r="Q2" s="12"/>
      <c r="R2" s="12"/>
      <c r="S2" s="12"/>
    </row>
    <row r="3" spans="1:28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9</v>
      </c>
      <c r="H3" s="12" t="s">
        <v>10</v>
      </c>
      <c r="I3" s="12" t="s">
        <v>11</v>
      </c>
      <c r="K3" s="12" t="s">
        <v>12</v>
      </c>
      <c r="M3" s="1" t="s">
        <v>6</v>
      </c>
      <c r="N3" s="12" t="s">
        <v>7</v>
      </c>
      <c r="O3" s="12" t="s">
        <v>8</v>
      </c>
      <c r="P3" s="12" t="s">
        <v>9</v>
      </c>
      <c r="Q3" s="12" t="s">
        <v>10</v>
      </c>
      <c r="R3" s="12" t="s">
        <v>11</v>
      </c>
      <c r="S3" s="12" t="s">
        <v>13</v>
      </c>
      <c r="U3" s="15" t="s">
        <v>15</v>
      </c>
      <c r="W3" s="15" t="s">
        <v>16</v>
      </c>
    </row>
    <row r="4" spans="1:28">
      <c r="A4" s="13">
        <v>2</v>
      </c>
      <c r="B4" s="13">
        <v>20497</v>
      </c>
      <c r="C4" s="13">
        <v>20716</v>
      </c>
      <c r="D4" s="13">
        <v>20553</v>
      </c>
      <c r="E4" s="13">
        <v>20596</v>
      </c>
      <c r="F4" s="13">
        <v>20618</v>
      </c>
      <c r="G4" s="13">
        <v>20666</v>
      </c>
      <c r="H4" s="13">
        <v>20700</v>
      </c>
      <c r="I4" s="13"/>
      <c r="K4" s="13"/>
      <c r="M4" s="3">
        <v>65390</v>
      </c>
      <c r="N4" s="13">
        <v>64760</v>
      </c>
      <c r="O4" s="13">
        <v>60274</v>
      </c>
      <c r="P4" s="13">
        <v>53761</v>
      </c>
      <c r="Q4" s="13">
        <v>50299</v>
      </c>
      <c r="R4" s="13"/>
      <c r="S4" s="13">
        <v>6685</v>
      </c>
      <c r="U4" s="16">
        <f>C4-K5</f>
        <v>208</v>
      </c>
      <c r="W4" s="16">
        <f>MIN(D4:I4)-MAX(D5:I5)</f>
        <v>89</v>
      </c>
      <c r="X4" s="16">
        <v>43</v>
      </c>
      <c r="Y4" s="16">
        <v>22</v>
      </c>
      <c r="Z4" s="16">
        <v>48</v>
      </c>
      <c r="AA4" s="16">
        <v>34</v>
      </c>
      <c r="AB4" s="16"/>
    </row>
    <row r="5" spans="1:28">
      <c r="A5" s="14">
        <v>3</v>
      </c>
      <c r="B5" s="14">
        <v>20276</v>
      </c>
      <c r="C5" s="14">
        <v>20496</v>
      </c>
      <c r="D5" s="14">
        <v>20310</v>
      </c>
      <c r="E5" s="14">
        <v>20360</v>
      </c>
      <c r="F5" s="14">
        <v>20384</v>
      </c>
      <c r="G5" s="14">
        <v>20424</v>
      </c>
      <c r="H5" s="14">
        <v>20464</v>
      </c>
      <c r="I5" s="14"/>
      <c r="K5" s="14">
        <v>20508</v>
      </c>
      <c r="M5" s="4">
        <v>55703</v>
      </c>
      <c r="N5" s="14">
        <v>58082</v>
      </c>
      <c r="O5" s="14">
        <v>51794</v>
      </c>
      <c r="P5" s="14">
        <v>50154</v>
      </c>
      <c r="Q5" s="14">
        <v>59205</v>
      </c>
      <c r="R5" s="14"/>
      <c r="S5" s="14">
        <v>3919</v>
      </c>
      <c r="U5" s="16">
        <v>228</v>
      </c>
      <c r="W5" s="16">
        <f t="shared" ref="W5:W64" si="0">MIN(D5:I5)-MAX(D6:I6)</f>
        <v>59</v>
      </c>
      <c r="X5" s="16">
        <v>50</v>
      </c>
      <c r="Y5" s="16">
        <v>24</v>
      </c>
      <c r="Z5" s="16">
        <v>40</v>
      </c>
      <c r="AA5" s="16">
        <v>40</v>
      </c>
      <c r="AB5" s="16"/>
    </row>
    <row r="6" spans="1:28">
      <c r="A6" s="13">
        <v>4</v>
      </c>
      <c r="B6" s="13">
        <v>20069</v>
      </c>
      <c r="C6" s="13">
        <v>20275</v>
      </c>
      <c r="D6" s="13">
        <v>20118</v>
      </c>
      <c r="E6" s="13">
        <v>20159</v>
      </c>
      <c r="F6" s="13">
        <v>20181</v>
      </c>
      <c r="G6" s="13">
        <v>20208</v>
      </c>
      <c r="H6" s="13">
        <v>20251</v>
      </c>
      <c r="I6" s="13"/>
      <c r="K6" s="13">
        <v>20280</v>
      </c>
      <c r="M6" s="3">
        <v>72580</v>
      </c>
      <c r="N6" s="13">
        <v>68077</v>
      </c>
      <c r="O6" s="13">
        <v>69269</v>
      </c>
      <c r="P6" s="13">
        <v>64121</v>
      </c>
      <c r="Q6" s="13">
        <v>74264</v>
      </c>
      <c r="R6" s="13"/>
      <c r="S6" s="13">
        <v>3971</v>
      </c>
      <c r="U6" s="16">
        <v>199</v>
      </c>
      <c r="W6" s="16">
        <f t="shared" si="0"/>
        <v>74</v>
      </c>
      <c r="X6" s="16">
        <v>41</v>
      </c>
      <c r="Y6" s="16">
        <v>22</v>
      </c>
      <c r="Z6" s="16">
        <v>27</v>
      </c>
      <c r="AA6" s="16">
        <v>43</v>
      </c>
      <c r="AB6" s="16"/>
    </row>
    <row r="7" spans="1:28">
      <c r="A7" s="14">
        <v>5</v>
      </c>
      <c r="B7" s="14">
        <v>19861</v>
      </c>
      <c r="C7" s="14">
        <v>20068</v>
      </c>
      <c r="D7" s="14">
        <v>19881</v>
      </c>
      <c r="E7" s="14">
        <v>19949</v>
      </c>
      <c r="F7" s="14">
        <v>19985</v>
      </c>
      <c r="G7" s="14">
        <v>20022</v>
      </c>
      <c r="H7" s="14">
        <v>20044</v>
      </c>
      <c r="I7" s="14"/>
      <c r="K7" s="14">
        <v>20081</v>
      </c>
      <c r="M7" s="4">
        <v>79787</v>
      </c>
      <c r="N7" s="14">
        <v>82135</v>
      </c>
      <c r="O7" s="14">
        <v>75279</v>
      </c>
      <c r="P7" s="14">
        <v>80228</v>
      </c>
      <c r="Q7" s="14">
        <v>79097</v>
      </c>
      <c r="R7" s="14"/>
      <c r="S7" s="14">
        <v>2517</v>
      </c>
      <c r="U7" s="16">
        <v>213</v>
      </c>
      <c r="W7" s="16">
        <f t="shared" si="0"/>
        <v>26</v>
      </c>
      <c r="X7" s="16">
        <v>68</v>
      </c>
      <c r="Y7" s="16">
        <v>36</v>
      </c>
      <c r="Z7" s="16">
        <v>37</v>
      </c>
      <c r="AA7" s="16">
        <v>22</v>
      </c>
      <c r="AB7" s="16"/>
    </row>
    <row r="8" spans="1:28">
      <c r="A8" s="13">
        <v>6</v>
      </c>
      <c r="B8" s="13">
        <v>19671</v>
      </c>
      <c r="C8" s="13">
        <v>19860</v>
      </c>
      <c r="D8" s="13">
        <v>19690</v>
      </c>
      <c r="E8" s="13">
        <v>19736</v>
      </c>
      <c r="F8" s="13">
        <v>19779</v>
      </c>
      <c r="G8" s="13">
        <v>19833</v>
      </c>
      <c r="H8" s="13">
        <v>19855</v>
      </c>
      <c r="I8" s="13"/>
      <c r="K8" s="13">
        <v>19868</v>
      </c>
      <c r="M8" s="3">
        <v>57150</v>
      </c>
      <c r="N8" s="13">
        <v>47321</v>
      </c>
      <c r="O8" s="13">
        <v>64950</v>
      </c>
      <c r="P8" s="13">
        <v>52082</v>
      </c>
      <c r="Q8" s="13">
        <v>61569</v>
      </c>
      <c r="R8" s="13"/>
      <c r="S8" s="13">
        <v>7093</v>
      </c>
      <c r="U8" s="16">
        <v>194</v>
      </c>
      <c r="W8" s="16">
        <f t="shared" si="0"/>
        <v>31</v>
      </c>
      <c r="X8" s="16">
        <v>46</v>
      </c>
      <c r="Y8" s="16">
        <v>43</v>
      </c>
      <c r="Z8" s="16">
        <v>54</v>
      </c>
      <c r="AA8" s="16">
        <v>22</v>
      </c>
      <c r="AB8" s="16"/>
    </row>
    <row r="9" spans="1:28">
      <c r="A9" s="14">
        <v>7</v>
      </c>
      <c r="B9" s="14">
        <v>19481</v>
      </c>
      <c r="C9" s="14">
        <v>19670</v>
      </c>
      <c r="D9" s="14">
        <v>19514</v>
      </c>
      <c r="E9" s="14">
        <v>19550</v>
      </c>
      <c r="F9" s="14">
        <v>19579</v>
      </c>
      <c r="G9" s="14">
        <v>19619</v>
      </c>
      <c r="H9" s="14">
        <v>19659</v>
      </c>
      <c r="I9" s="14"/>
      <c r="K9" s="14">
        <v>19674</v>
      </c>
      <c r="M9" s="4">
        <v>52635</v>
      </c>
      <c r="N9" s="14">
        <v>40810</v>
      </c>
      <c r="O9" s="14">
        <v>43498</v>
      </c>
      <c r="P9" s="14">
        <v>54196</v>
      </c>
      <c r="Q9" s="14">
        <v>51762</v>
      </c>
      <c r="R9" s="14"/>
      <c r="S9" s="14">
        <v>6006</v>
      </c>
      <c r="U9" s="16">
        <v>186</v>
      </c>
      <c r="W9" s="16">
        <f t="shared" si="0"/>
        <v>53</v>
      </c>
      <c r="X9" s="16">
        <v>36</v>
      </c>
      <c r="Y9" s="16">
        <v>29</v>
      </c>
      <c r="Z9" s="16">
        <v>40</v>
      </c>
      <c r="AA9" s="16">
        <v>40</v>
      </c>
      <c r="AB9" s="16"/>
    </row>
    <row r="10" spans="1:28">
      <c r="A10" s="13">
        <v>8</v>
      </c>
      <c r="B10" s="13">
        <v>19259</v>
      </c>
      <c r="C10" s="13">
        <v>19480</v>
      </c>
      <c r="D10" s="13">
        <v>19285</v>
      </c>
      <c r="E10" s="13">
        <v>19307</v>
      </c>
      <c r="F10" s="13">
        <v>19341</v>
      </c>
      <c r="G10" s="13">
        <v>19371</v>
      </c>
      <c r="H10" s="13">
        <v>19394</v>
      </c>
      <c r="I10" s="13">
        <v>19461</v>
      </c>
      <c r="K10" s="13">
        <v>19488</v>
      </c>
      <c r="M10" s="3">
        <v>61778</v>
      </c>
      <c r="N10" s="13">
        <v>64587</v>
      </c>
      <c r="O10" s="13">
        <v>63485</v>
      </c>
      <c r="P10" s="13">
        <v>64176</v>
      </c>
      <c r="Q10" s="13">
        <v>68367</v>
      </c>
      <c r="R10" s="13">
        <v>68607</v>
      </c>
      <c r="S10" s="13">
        <v>2746</v>
      </c>
      <c r="U10" s="16">
        <v>222</v>
      </c>
      <c r="W10" s="16">
        <f t="shared" si="0"/>
        <v>38</v>
      </c>
      <c r="X10" s="16">
        <v>22</v>
      </c>
      <c r="Y10" s="16">
        <v>34</v>
      </c>
      <c r="Z10" s="16">
        <v>30</v>
      </c>
      <c r="AA10" s="16">
        <v>23</v>
      </c>
      <c r="AB10" s="16">
        <v>67</v>
      </c>
    </row>
    <row r="11" spans="1:28">
      <c r="A11" s="14">
        <v>9</v>
      </c>
      <c r="B11" s="14">
        <v>19036</v>
      </c>
      <c r="C11" s="14">
        <v>19258</v>
      </c>
      <c r="D11" s="14">
        <v>19051</v>
      </c>
      <c r="E11" s="14">
        <v>19078</v>
      </c>
      <c r="F11" s="14">
        <v>19101</v>
      </c>
      <c r="G11" s="14">
        <v>19177</v>
      </c>
      <c r="H11" s="14">
        <v>19208</v>
      </c>
      <c r="I11" s="14">
        <v>19247</v>
      </c>
      <c r="K11" s="14">
        <v>19266</v>
      </c>
      <c r="M11" s="4">
        <v>63051</v>
      </c>
      <c r="N11" s="14">
        <v>66370</v>
      </c>
      <c r="O11" s="14">
        <v>63790</v>
      </c>
      <c r="P11" s="14">
        <v>66060</v>
      </c>
      <c r="Q11" s="14">
        <v>64366</v>
      </c>
      <c r="R11" s="14">
        <v>61362</v>
      </c>
      <c r="S11" s="14">
        <v>1883</v>
      </c>
      <c r="U11" s="16">
        <v>234</v>
      </c>
      <c r="W11" s="16">
        <f t="shared" si="0"/>
        <v>39</v>
      </c>
      <c r="X11" s="16">
        <v>27</v>
      </c>
      <c r="Y11" s="16">
        <v>23</v>
      </c>
      <c r="Z11" s="16">
        <v>76</v>
      </c>
      <c r="AA11" s="16">
        <v>31</v>
      </c>
      <c r="AB11" s="16">
        <v>39</v>
      </c>
    </row>
    <row r="12" spans="1:28">
      <c r="A12" s="13">
        <v>10</v>
      </c>
      <c r="B12" s="13">
        <v>18841</v>
      </c>
      <c r="C12" s="13">
        <v>19035</v>
      </c>
      <c r="D12" s="13">
        <v>18857</v>
      </c>
      <c r="E12" s="13">
        <v>18879</v>
      </c>
      <c r="F12" s="13">
        <v>18926</v>
      </c>
      <c r="G12" s="13">
        <v>18957</v>
      </c>
      <c r="H12" s="13">
        <v>19012</v>
      </c>
      <c r="I12" s="13"/>
      <c r="K12" s="13">
        <v>19032</v>
      </c>
      <c r="M12" s="3">
        <v>71947</v>
      </c>
      <c r="N12" s="13">
        <v>70698</v>
      </c>
      <c r="O12" s="13">
        <v>71790</v>
      </c>
      <c r="P12" s="13">
        <v>70629</v>
      </c>
      <c r="Q12" s="13">
        <v>72140</v>
      </c>
      <c r="R12" s="13"/>
      <c r="S12" s="13">
        <v>721</v>
      </c>
      <c r="U12" s="16">
        <v>186</v>
      </c>
      <c r="W12" s="16">
        <f t="shared" si="0"/>
        <v>23</v>
      </c>
      <c r="X12" s="16">
        <v>22</v>
      </c>
      <c r="Y12" s="16">
        <v>47</v>
      </c>
      <c r="Z12" s="16">
        <v>31</v>
      </c>
      <c r="AA12" s="16">
        <v>55</v>
      </c>
      <c r="AB12" s="16"/>
    </row>
    <row r="13" spans="1:28">
      <c r="A13" s="14">
        <v>11</v>
      </c>
      <c r="B13" s="14">
        <v>18646</v>
      </c>
      <c r="C13" s="14">
        <v>18840</v>
      </c>
      <c r="D13" s="14">
        <v>18658</v>
      </c>
      <c r="E13" s="14">
        <v>18718</v>
      </c>
      <c r="F13" s="14">
        <v>18759</v>
      </c>
      <c r="G13" s="14">
        <v>18812</v>
      </c>
      <c r="H13" s="14">
        <v>18834</v>
      </c>
      <c r="I13" s="14"/>
      <c r="K13" s="14">
        <v>18846</v>
      </c>
      <c r="M13" s="4">
        <v>64016</v>
      </c>
      <c r="N13" s="14">
        <v>62082</v>
      </c>
      <c r="O13" s="14">
        <v>64431</v>
      </c>
      <c r="P13" s="14">
        <v>70903</v>
      </c>
      <c r="Q13" s="14">
        <v>66129</v>
      </c>
      <c r="R13" s="14"/>
      <c r="S13" s="14">
        <v>3340</v>
      </c>
      <c r="U13" s="16">
        <v>204</v>
      </c>
      <c r="W13" s="16">
        <f t="shared" si="0"/>
        <v>33</v>
      </c>
      <c r="X13" s="16">
        <v>60</v>
      </c>
      <c r="Y13" s="16">
        <v>41</v>
      </c>
      <c r="Z13" s="16">
        <v>53</v>
      </c>
      <c r="AA13" s="16">
        <v>22</v>
      </c>
      <c r="AB13" s="16"/>
    </row>
    <row r="14" spans="1:28">
      <c r="A14" s="13">
        <v>12</v>
      </c>
      <c r="B14" s="13">
        <v>18451</v>
      </c>
      <c r="C14" s="13">
        <v>18645</v>
      </c>
      <c r="D14" s="13">
        <v>18475</v>
      </c>
      <c r="E14" s="13">
        <v>18508</v>
      </c>
      <c r="F14" s="13">
        <v>18530</v>
      </c>
      <c r="G14" s="13">
        <v>18573</v>
      </c>
      <c r="H14" s="13">
        <v>18625</v>
      </c>
      <c r="I14" s="13"/>
      <c r="K14" s="13">
        <v>18642</v>
      </c>
      <c r="M14" s="3">
        <v>63916</v>
      </c>
      <c r="N14" s="13">
        <v>64883</v>
      </c>
      <c r="O14" s="13">
        <v>62690</v>
      </c>
      <c r="P14" s="13">
        <v>65720</v>
      </c>
      <c r="Q14" s="13">
        <v>64092</v>
      </c>
      <c r="R14" s="13"/>
      <c r="S14" s="13">
        <v>1133</v>
      </c>
      <c r="U14" s="16">
        <v>188</v>
      </c>
      <c r="W14" s="16">
        <f t="shared" si="0"/>
        <v>42</v>
      </c>
      <c r="X14" s="16">
        <v>33</v>
      </c>
      <c r="Y14" s="16">
        <v>22</v>
      </c>
      <c r="Z14" s="16">
        <v>43</v>
      </c>
      <c r="AA14" s="16">
        <v>52</v>
      </c>
      <c r="AB14" s="16"/>
    </row>
    <row r="15" spans="1:28">
      <c r="A15" s="14">
        <v>13</v>
      </c>
      <c r="B15" s="14">
        <v>18258</v>
      </c>
      <c r="C15" s="14">
        <v>18450</v>
      </c>
      <c r="D15" s="14">
        <v>18281</v>
      </c>
      <c r="E15" s="14">
        <v>18314</v>
      </c>
      <c r="F15" s="14">
        <v>18340</v>
      </c>
      <c r="G15" s="14">
        <v>18390</v>
      </c>
      <c r="H15" s="14">
        <v>18433</v>
      </c>
      <c r="I15" s="14"/>
      <c r="K15" s="14">
        <v>18454</v>
      </c>
      <c r="M15" s="4">
        <v>60913</v>
      </c>
      <c r="N15" s="14">
        <v>56626</v>
      </c>
      <c r="O15" s="14">
        <v>59583</v>
      </c>
      <c r="P15" s="14">
        <v>55883</v>
      </c>
      <c r="Q15" s="14">
        <v>55640</v>
      </c>
      <c r="R15" s="14"/>
      <c r="S15" s="14">
        <v>2375</v>
      </c>
      <c r="U15" s="16">
        <v>195</v>
      </c>
      <c r="W15" s="16">
        <f t="shared" si="0"/>
        <v>44</v>
      </c>
      <c r="X15" s="16">
        <v>33</v>
      </c>
      <c r="Y15" s="16">
        <v>26</v>
      </c>
      <c r="Z15" s="16">
        <v>50</v>
      </c>
      <c r="AA15" s="16">
        <v>43</v>
      </c>
      <c r="AB15" s="16"/>
    </row>
    <row r="16" spans="1:28">
      <c r="A16" s="13">
        <v>14</v>
      </c>
      <c r="B16" s="13">
        <v>18064</v>
      </c>
      <c r="C16" s="13">
        <v>18257</v>
      </c>
      <c r="D16" s="13">
        <v>18088</v>
      </c>
      <c r="E16" s="13">
        <v>18116</v>
      </c>
      <c r="F16" s="13">
        <v>18142</v>
      </c>
      <c r="G16" s="13">
        <v>18181</v>
      </c>
      <c r="H16" s="13">
        <v>18237</v>
      </c>
      <c r="I16" s="13"/>
      <c r="K16" s="13">
        <v>18259</v>
      </c>
      <c r="M16" s="3">
        <v>64569</v>
      </c>
      <c r="N16" s="13">
        <v>61892</v>
      </c>
      <c r="O16" s="13">
        <v>63307</v>
      </c>
      <c r="P16" s="13">
        <v>66926</v>
      </c>
      <c r="Q16" s="13">
        <v>67497</v>
      </c>
      <c r="R16" s="13"/>
      <c r="S16" s="13">
        <v>2373</v>
      </c>
      <c r="U16" s="16">
        <v>189</v>
      </c>
      <c r="W16" s="16">
        <f t="shared" si="0"/>
        <v>37</v>
      </c>
      <c r="X16" s="16">
        <v>28</v>
      </c>
      <c r="Y16" s="16">
        <v>26</v>
      </c>
      <c r="Z16" s="16">
        <v>39</v>
      </c>
      <c r="AA16" s="16">
        <v>56</v>
      </c>
      <c r="AB16" s="16"/>
    </row>
    <row r="17" spans="1:28">
      <c r="A17" s="14">
        <v>15</v>
      </c>
      <c r="B17" s="14">
        <v>17871</v>
      </c>
      <c r="C17" s="14">
        <v>18063</v>
      </c>
      <c r="D17" s="14">
        <v>17887</v>
      </c>
      <c r="E17" s="14">
        <v>17914</v>
      </c>
      <c r="F17" s="14">
        <v>17975</v>
      </c>
      <c r="G17" s="14">
        <v>18013</v>
      </c>
      <c r="H17" s="14">
        <v>18051</v>
      </c>
      <c r="I17" s="14"/>
      <c r="K17" s="14">
        <v>18070</v>
      </c>
      <c r="M17" s="4">
        <v>47782</v>
      </c>
      <c r="N17" s="14">
        <v>57773</v>
      </c>
      <c r="O17" s="14">
        <v>55312</v>
      </c>
      <c r="P17" s="14">
        <v>51857</v>
      </c>
      <c r="Q17" s="14">
        <v>61220</v>
      </c>
      <c r="R17" s="14"/>
      <c r="S17" s="14">
        <v>5202</v>
      </c>
      <c r="U17" s="16">
        <v>212</v>
      </c>
      <c r="W17" s="16">
        <f t="shared" si="0"/>
        <v>57</v>
      </c>
      <c r="X17" s="16">
        <v>27</v>
      </c>
      <c r="Y17" s="16">
        <v>61</v>
      </c>
      <c r="Z17" s="16">
        <v>38</v>
      </c>
      <c r="AA17" s="16">
        <v>38</v>
      </c>
      <c r="AB17" s="16"/>
    </row>
    <row r="18" spans="1:28">
      <c r="A18" s="13">
        <v>16</v>
      </c>
      <c r="B18" s="13">
        <v>17658</v>
      </c>
      <c r="C18" s="13">
        <v>17870</v>
      </c>
      <c r="D18" s="13">
        <v>17680</v>
      </c>
      <c r="E18" s="13">
        <v>17718</v>
      </c>
      <c r="F18" s="13">
        <v>17773</v>
      </c>
      <c r="G18" s="13">
        <v>17808</v>
      </c>
      <c r="H18" s="13">
        <v>17830</v>
      </c>
      <c r="I18" s="13"/>
      <c r="K18" s="13">
        <v>17858</v>
      </c>
      <c r="M18" s="3">
        <v>66828</v>
      </c>
      <c r="N18" s="13">
        <v>65134</v>
      </c>
      <c r="O18" s="13">
        <v>67824</v>
      </c>
      <c r="P18" s="13">
        <v>59492</v>
      </c>
      <c r="Q18" s="13">
        <v>62564</v>
      </c>
      <c r="R18" s="13"/>
      <c r="S18" s="13">
        <v>3377</v>
      </c>
      <c r="U18" s="16">
        <v>204</v>
      </c>
      <c r="W18" s="16">
        <f t="shared" si="0"/>
        <v>53</v>
      </c>
      <c r="X18" s="16">
        <v>38</v>
      </c>
      <c r="Y18" s="16">
        <v>55</v>
      </c>
      <c r="Z18" s="16">
        <v>35</v>
      </c>
      <c r="AA18" s="16">
        <v>22</v>
      </c>
      <c r="AB18" s="16"/>
    </row>
    <row r="19" spans="1:28">
      <c r="A19" s="14">
        <v>17</v>
      </c>
      <c r="B19" s="14">
        <v>17444</v>
      </c>
      <c r="C19" s="14">
        <v>17657</v>
      </c>
      <c r="D19" s="14">
        <v>17457</v>
      </c>
      <c r="E19" s="14">
        <v>17489</v>
      </c>
      <c r="F19" s="14">
        <v>17550</v>
      </c>
      <c r="G19" s="14">
        <v>17594</v>
      </c>
      <c r="H19" s="14">
        <v>17627</v>
      </c>
      <c r="I19" s="14"/>
      <c r="K19" s="14">
        <v>17654</v>
      </c>
      <c r="M19" s="4">
        <v>66044</v>
      </c>
      <c r="N19" s="14">
        <v>66890</v>
      </c>
      <c r="O19" s="14">
        <v>65447</v>
      </c>
      <c r="P19" s="14">
        <v>67083</v>
      </c>
      <c r="Q19" s="14">
        <v>68754</v>
      </c>
      <c r="R19" s="14"/>
      <c r="S19" s="14">
        <v>1255</v>
      </c>
      <c r="U19" s="16">
        <v>209</v>
      </c>
      <c r="W19" s="16">
        <f t="shared" si="0"/>
        <v>24</v>
      </c>
      <c r="X19" s="16">
        <v>32</v>
      </c>
      <c r="Y19" s="16">
        <v>61</v>
      </c>
      <c r="Z19" s="16">
        <v>44</v>
      </c>
      <c r="AA19" s="16">
        <v>33</v>
      </c>
      <c r="AB19" s="16"/>
    </row>
    <row r="20" spans="1:28">
      <c r="A20" s="13">
        <v>18</v>
      </c>
      <c r="B20" s="13">
        <v>17231</v>
      </c>
      <c r="C20" s="13">
        <v>17443</v>
      </c>
      <c r="D20" s="13">
        <v>17251</v>
      </c>
      <c r="E20" s="13">
        <v>17300</v>
      </c>
      <c r="F20" s="13">
        <v>17357</v>
      </c>
      <c r="G20" s="13">
        <v>17411</v>
      </c>
      <c r="H20" s="13">
        <v>17433</v>
      </c>
      <c r="I20" s="13"/>
      <c r="K20" s="13">
        <v>17445</v>
      </c>
      <c r="M20" s="3">
        <v>68934</v>
      </c>
      <c r="N20" s="13">
        <v>75265</v>
      </c>
      <c r="O20" s="13">
        <v>61155</v>
      </c>
      <c r="P20" s="13">
        <v>69407</v>
      </c>
      <c r="Q20" s="13">
        <v>67881</v>
      </c>
      <c r="R20" s="13"/>
      <c r="S20" s="13">
        <v>5028</v>
      </c>
      <c r="U20" s="16">
        <v>217</v>
      </c>
      <c r="W20" s="16">
        <f t="shared" si="0"/>
        <v>46</v>
      </c>
      <c r="X20" s="16">
        <v>49</v>
      </c>
      <c r="Y20" s="16">
        <v>57</v>
      </c>
      <c r="Z20" s="16">
        <v>54</v>
      </c>
      <c r="AA20" s="16">
        <v>22</v>
      </c>
      <c r="AB20" s="16"/>
    </row>
    <row r="21" spans="1:28">
      <c r="A21" s="14">
        <v>19</v>
      </c>
      <c r="B21" s="14">
        <v>17044</v>
      </c>
      <c r="C21" s="14">
        <v>17230</v>
      </c>
      <c r="D21" s="14">
        <v>17056</v>
      </c>
      <c r="E21" s="14">
        <v>17097</v>
      </c>
      <c r="F21" s="14">
        <v>17119</v>
      </c>
      <c r="G21" s="14">
        <v>17171</v>
      </c>
      <c r="H21" s="14">
        <v>17205</v>
      </c>
      <c r="I21" s="14"/>
      <c r="K21" s="14">
        <v>17228</v>
      </c>
      <c r="M21" s="4">
        <v>63547</v>
      </c>
      <c r="N21" s="14">
        <v>60177</v>
      </c>
      <c r="O21" s="14">
        <v>58481</v>
      </c>
      <c r="P21" s="14">
        <v>60159</v>
      </c>
      <c r="Q21" s="14">
        <v>61406</v>
      </c>
      <c r="R21" s="14"/>
      <c r="S21" s="14">
        <v>1876</v>
      </c>
      <c r="U21" s="16">
        <v>190</v>
      </c>
      <c r="W21" s="16">
        <f t="shared" si="0"/>
        <v>37</v>
      </c>
      <c r="X21" s="16">
        <v>41</v>
      </c>
      <c r="Y21" s="16">
        <v>22</v>
      </c>
      <c r="Z21" s="16">
        <v>52</v>
      </c>
      <c r="AA21" s="16">
        <v>34</v>
      </c>
      <c r="AB21" s="16"/>
    </row>
    <row r="22" spans="1:28">
      <c r="A22" s="13">
        <v>20</v>
      </c>
      <c r="B22" s="13">
        <v>16858</v>
      </c>
      <c r="C22" s="13">
        <v>17043</v>
      </c>
      <c r="D22" s="13">
        <v>16877</v>
      </c>
      <c r="E22" s="13">
        <v>16939</v>
      </c>
      <c r="F22" s="13">
        <v>16969</v>
      </c>
      <c r="G22" s="13">
        <v>16997</v>
      </c>
      <c r="H22" s="13">
        <v>17019</v>
      </c>
      <c r="I22" s="13"/>
      <c r="K22" s="13">
        <v>17038</v>
      </c>
      <c r="M22" s="3">
        <v>56729</v>
      </c>
      <c r="N22" s="13">
        <v>60217</v>
      </c>
      <c r="O22" s="13">
        <v>60178</v>
      </c>
      <c r="P22" s="13">
        <v>61133</v>
      </c>
      <c r="Q22" s="13">
        <v>59461</v>
      </c>
      <c r="R22" s="13"/>
      <c r="S22" s="13">
        <v>1682</v>
      </c>
      <c r="U22" s="16">
        <v>171</v>
      </c>
      <c r="W22" s="16">
        <f t="shared" si="0"/>
        <v>20</v>
      </c>
      <c r="X22" s="16">
        <v>62</v>
      </c>
      <c r="Y22" s="16">
        <v>30</v>
      </c>
      <c r="Z22" s="16">
        <v>28</v>
      </c>
      <c r="AA22" s="16">
        <v>22</v>
      </c>
      <c r="AB22" s="16"/>
    </row>
    <row r="23" spans="1:28">
      <c r="A23" s="14">
        <v>21</v>
      </c>
      <c r="B23" s="14">
        <v>16671</v>
      </c>
      <c r="C23" s="14">
        <v>16857</v>
      </c>
      <c r="D23" s="14">
        <v>16706</v>
      </c>
      <c r="E23" s="14">
        <v>16745</v>
      </c>
      <c r="F23" s="14">
        <v>16780</v>
      </c>
      <c r="G23" s="14">
        <v>16835</v>
      </c>
      <c r="H23" s="14">
        <v>16857</v>
      </c>
      <c r="I23" s="14"/>
      <c r="K23" s="14">
        <v>16867</v>
      </c>
      <c r="M23" s="4">
        <v>53213</v>
      </c>
      <c r="N23" s="14">
        <v>51959</v>
      </c>
      <c r="O23" s="14">
        <v>55790</v>
      </c>
      <c r="P23" s="14">
        <v>54491</v>
      </c>
      <c r="Q23" s="14">
        <v>57357</v>
      </c>
      <c r="R23" s="14"/>
      <c r="S23" s="14">
        <v>2117</v>
      </c>
      <c r="U23" s="16">
        <v>197</v>
      </c>
      <c r="W23" s="16">
        <f t="shared" si="0"/>
        <v>71</v>
      </c>
      <c r="X23" s="16">
        <v>39</v>
      </c>
      <c r="Y23" s="16">
        <v>35</v>
      </c>
      <c r="Z23" s="16">
        <v>55</v>
      </c>
      <c r="AA23" s="16">
        <v>22</v>
      </c>
      <c r="AB23" s="16"/>
    </row>
    <row r="24" spans="1:28">
      <c r="A24" s="13">
        <v>22</v>
      </c>
      <c r="B24" s="13">
        <v>16516</v>
      </c>
      <c r="C24" s="13">
        <v>16670</v>
      </c>
      <c r="D24" s="13">
        <v>16528</v>
      </c>
      <c r="E24" s="13">
        <v>16556</v>
      </c>
      <c r="F24" s="13">
        <v>16593</v>
      </c>
      <c r="G24" s="13">
        <v>16635</v>
      </c>
      <c r="H24" s="13"/>
      <c r="I24" s="13"/>
      <c r="K24" s="13">
        <v>16670</v>
      </c>
      <c r="M24" s="3">
        <v>70908</v>
      </c>
      <c r="N24" s="13">
        <v>68963</v>
      </c>
      <c r="O24" s="13">
        <v>70777</v>
      </c>
      <c r="P24" s="13">
        <v>77517</v>
      </c>
      <c r="Q24" s="13"/>
      <c r="R24" s="13"/>
      <c r="S24" s="13">
        <v>3757</v>
      </c>
      <c r="U24" s="16">
        <v>164</v>
      </c>
      <c r="W24" s="16">
        <f t="shared" si="0"/>
        <v>45</v>
      </c>
      <c r="X24" s="16">
        <v>28</v>
      </c>
      <c r="Y24" s="16">
        <v>37</v>
      </c>
      <c r="Z24" s="16">
        <v>42</v>
      </c>
      <c r="AA24" s="16"/>
      <c r="AB24" s="16"/>
    </row>
    <row r="25" spans="1:28">
      <c r="A25" s="14">
        <v>23</v>
      </c>
      <c r="B25" s="14">
        <v>16361</v>
      </c>
      <c r="C25" s="14">
        <v>16515</v>
      </c>
      <c r="D25" s="14">
        <v>16390</v>
      </c>
      <c r="E25" s="14">
        <v>16421</v>
      </c>
      <c r="F25" s="14">
        <v>16444</v>
      </c>
      <c r="G25" s="14">
        <v>16483</v>
      </c>
      <c r="H25" s="14"/>
      <c r="I25" s="14"/>
      <c r="K25" s="14">
        <v>16506</v>
      </c>
      <c r="M25" s="4">
        <v>63852</v>
      </c>
      <c r="N25" s="14">
        <v>62884</v>
      </c>
      <c r="O25" s="14">
        <v>56982</v>
      </c>
      <c r="P25" s="14">
        <v>65950</v>
      </c>
      <c r="Q25" s="14"/>
      <c r="R25" s="14"/>
      <c r="S25" s="14">
        <v>3843</v>
      </c>
      <c r="U25" s="16">
        <v>138</v>
      </c>
      <c r="W25" s="16">
        <f t="shared" si="0"/>
        <v>44</v>
      </c>
      <c r="X25" s="16">
        <v>31</v>
      </c>
      <c r="Y25" s="16">
        <v>23</v>
      </c>
      <c r="Z25" s="16">
        <v>39</v>
      </c>
      <c r="AA25" s="16"/>
      <c r="AB25" s="16"/>
    </row>
    <row r="26" spans="1:28">
      <c r="A26" s="13">
        <v>24</v>
      </c>
      <c r="B26" s="13">
        <v>16206</v>
      </c>
      <c r="C26" s="13">
        <v>16360</v>
      </c>
      <c r="D26" s="13">
        <v>16242</v>
      </c>
      <c r="E26" s="13">
        <v>16277</v>
      </c>
      <c r="F26" s="13">
        <v>16312</v>
      </c>
      <c r="G26" s="13">
        <v>16346</v>
      </c>
      <c r="H26" s="13"/>
      <c r="I26" s="13"/>
      <c r="K26" s="13">
        <v>16368</v>
      </c>
      <c r="M26" s="3">
        <v>66136</v>
      </c>
      <c r="N26" s="13">
        <v>55541</v>
      </c>
      <c r="O26" s="13">
        <v>53372</v>
      </c>
      <c r="P26" s="13">
        <v>48819</v>
      </c>
      <c r="Q26" s="13"/>
      <c r="R26" s="13"/>
      <c r="S26" s="13">
        <v>7335</v>
      </c>
      <c r="U26" s="16">
        <v>154</v>
      </c>
      <c r="W26" s="16">
        <f t="shared" si="0"/>
        <v>56</v>
      </c>
      <c r="X26" s="16">
        <v>35</v>
      </c>
      <c r="Y26" s="16">
        <v>35</v>
      </c>
      <c r="Z26" s="16">
        <v>34</v>
      </c>
      <c r="AA26" s="16"/>
      <c r="AB26" s="16"/>
    </row>
    <row r="27" spans="1:28">
      <c r="A27" s="14">
        <v>25</v>
      </c>
      <c r="B27" s="14">
        <v>16021</v>
      </c>
      <c r="C27" s="14">
        <v>16205</v>
      </c>
      <c r="D27" s="14">
        <v>16037</v>
      </c>
      <c r="E27" s="14">
        <v>16061</v>
      </c>
      <c r="F27" s="14">
        <v>16131</v>
      </c>
      <c r="G27" s="14">
        <v>16160</v>
      </c>
      <c r="H27" s="14">
        <v>16186</v>
      </c>
      <c r="I27" s="14"/>
      <c r="K27" s="14">
        <v>16214</v>
      </c>
      <c r="M27" s="4">
        <v>79420</v>
      </c>
      <c r="N27" s="14">
        <v>75607</v>
      </c>
      <c r="O27" s="14">
        <v>78199</v>
      </c>
      <c r="P27" s="14">
        <v>82905</v>
      </c>
      <c r="Q27" s="14">
        <v>78404</v>
      </c>
      <c r="R27" s="14"/>
      <c r="S27" s="14">
        <v>2641</v>
      </c>
      <c r="U27" s="16">
        <v>195</v>
      </c>
      <c r="W27" s="16">
        <f t="shared" si="0"/>
        <v>36</v>
      </c>
      <c r="X27" s="16">
        <v>24</v>
      </c>
      <c r="Y27" s="16">
        <v>70</v>
      </c>
      <c r="Z27" s="16">
        <v>29</v>
      </c>
      <c r="AA27" s="16">
        <v>26</v>
      </c>
      <c r="AB27" s="16"/>
    </row>
    <row r="28" spans="1:28">
      <c r="A28" s="13">
        <v>26</v>
      </c>
      <c r="B28" s="13">
        <v>15796</v>
      </c>
      <c r="C28" s="13">
        <v>16020</v>
      </c>
      <c r="D28" s="13">
        <v>15810</v>
      </c>
      <c r="E28" s="13">
        <v>15852</v>
      </c>
      <c r="F28" s="13">
        <v>15888</v>
      </c>
      <c r="G28" s="13">
        <v>15944</v>
      </c>
      <c r="H28" s="13">
        <v>15979</v>
      </c>
      <c r="I28" s="13">
        <v>16001</v>
      </c>
      <c r="K28" s="13">
        <v>16019</v>
      </c>
      <c r="M28" s="3">
        <v>78497</v>
      </c>
      <c r="N28" s="13">
        <v>73162</v>
      </c>
      <c r="O28" s="13">
        <v>77903</v>
      </c>
      <c r="P28" s="13">
        <v>81624</v>
      </c>
      <c r="Q28" s="13">
        <v>81181</v>
      </c>
      <c r="R28" s="13">
        <v>75735</v>
      </c>
      <c r="S28" s="13">
        <v>3226</v>
      </c>
      <c r="U28" s="16">
        <v>225</v>
      </c>
      <c r="W28" s="16">
        <f t="shared" si="0"/>
        <v>33</v>
      </c>
      <c r="X28" s="16">
        <v>42</v>
      </c>
      <c r="Y28" s="16">
        <v>36</v>
      </c>
      <c r="Z28" s="16">
        <v>56</v>
      </c>
      <c r="AA28" s="16">
        <v>35</v>
      </c>
      <c r="AB28" s="16">
        <v>22</v>
      </c>
    </row>
    <row r="29" spans="1:28">
      <c r="A29" s="14">
        <v>27</v>
      </c>
      <c r="B29" s="14">
        <v>15571</v>
      </c>
      <c r="C29" s="14">
        <v>15795</v>
      </c>
      <c r="D29" s="14">
        <v>15591</v>
      </c>
      <c r="E29" s="14">
        <v>15613</v>
      </c>
      <c r="F29" s="14">
        <v>15671</v>
      </c>
      <c r="G29" s="14">
        <v>15713</v>
      </c>
      <c r="H29" s="14">
        <v>15746</v>
      </c>
      <c r="I29" s="14">
        <v>15777</v>
      </c>
      <c r="K29" s="14">
        <v>15794</v>
      </c>
      <c r="M29" s="4">
        <v>66604</v>
      </c>
      <c r="N29" s="14">
        <v>68117</v>
      </c>
      <c r="O29" s="14">
        <v>67713</v>
      </c>
      <c r="P29" s="14">
        <v>65713</v>
      </c>
      <c r="Q29" s="14">
        <v>67035</v>
      </c>
      <c r="R29" s="14">
        <v>66892</v>
      </c>
      <c r="S29" s="14">
        <v>846</v>
      </c>
      <c r="U29" s="16">
        <v>224</v>
      </c>
      <c r="W29" s="16">
        <f t="shared" si="0"/>
        <v>41</v>
      </c>
      <c r="X29" s="16">
        <v>22</v>
      </c>
      <c r="Y29" s="16">
        <v>58</v>
      </c>
      <c r="Z29" s="16">
        <v>42</v>
      </c>
      <c r="AA29" s="16">
        <v>33</v>
      </c>
      <c r="AB29" s="16">
        <v>31</v>
      </c>
    </row>
    <row r="30" spans="1:28">
      <c r="A30" s="13">
        <v>28</v>
      </c>
      <c r="B30" s="13">
        <v>15346</v>
      </c>
      <c r="C30" s="13">
        <v>15570</v>
      </c>
      <c r="D30" s="13">
        <v>15363</v>
      </c>
      <c r="E30" s="13">
        <v>15385</v>
      </c>
      <c r="F30" s="13">
        <v>15447</v>
      </c>
      <c r="G30" s="13">
        <v>15479</v>
      </c>
      <c r="H30" s="13">
        <v>15526</v>
      </c>
      <c r="I30" s="13">
        <v>15550</v>
      </c>
      <c r="K30" s="13">
        <v>15570</v>
      </c>
      <c r="M30" s="3">
        <v>56743</v>
      </c>
      <c r="N30" s="13">
        <v>55271</v>
      </c>
      <c r="O30" s="13">
        <v>57173</v>
      </c>
      <c r="P30" s="13">
        <v>58981</v>
      </c>
      <c r="Q30" s="13">
        <v>57828</v>
      </c>
      <c r="R30" s="13">
        <v>56600</v>
      </c>
      <c r="S30" s="13">
        <v>1249</v>
      </c>
      <c r="U30" s="16">
        <v>223</v>
      </c>
      <c r="W30" s="16">
        <f t="shared" si="0"/>
        <v>32</v>
      </c>
      <c r="X30" s="16">
        <v>22</v>
      </c>
      <c r="Y30" s="16">
        <v>62</v>
      </c>
      <c r="Z30" s="16">
        <v>32</v>
      </c>
      <c r="AA30" s="16">
        <v>47</v>
      </c>
      <c r="AB30" s="16">
        <v>24</v>
      </c>
    </row>
    <row r="31" spans="1:28">
      <c r="A31" s="14">
        <v>29</v>
      </c>
      <c r="B31" s="14">
        <v>15131</v>
      </c>
      <c r="C31" s="14">
        <v>15345</v>
      </c>
      <c r="D31" s="14">
        <v>15181</v>
      </c>
      <c r="E31" s="14">
        <v>15213</v>
      </c>
      <c r="F31" s="14">
        <v>15259</v>
      </c>
      <c r="G31" s="14">
        <v>15302</v>
      </c>
      <c r="H31" s="14">
        <v>15331</v>
      </c>
      <c r="I31" s="14"/>
      <c r="K31" s="14">
        <v>15347</v>
      </c>
      <c r="M31" s="4">
        <v>72040</v>
      </c>
      <c r="N31" s="14">
        <v>64631</v>
      </c>
      <c r="O31" s="14">
        <v>53634</v>
      </c>
      <c r="P31" s="14">
        <v>59452</v>
      </c>
      <c r="Q31" s="14">
        <v>64955</v>
      </c>
      <c r="R31" s="14"/>
      <c r="S31" s="14">
        <v>6865</v>
      </c>
      <c r="U31" s="16">
        <v>199</v>
      </c>
      <c r="W31" s="16">
        <f t="shared" si="0"/>
        <v>66</v>
      </c>
      <c r="X31" s="16">
        <v>32</v>
      </c>
      <c r="Y31" s="16">
        <v>46</v>
      </c>
      <c r="Z31" s="16">
        <v>43</v>
      </c>
      <c r="AA31" s="16">
        <v>29</v>
      </c>
      <c r="AB31" s="16"/>
    </row>
    <row r="32" spans="1:28">
      <c r="A32" s="13">
        <v>30</v>
      </c>
      <c r="B32" s="13">
        <v>14916</v>
      </c>
      <c r="C32" s="13">
        <v>15130</v>
      </c>
      <c r="D32" s="13">
        <v>14928</v>
      </c>
      <c r="E32" s="13">
        <v>14959</v>
      </c>
      <c r="F32" s="13">
        <v>15020</v>
      </c>
      <c r="G32" s="13">
        <v>15085</v>
      </c>
      <c r="H32" s="13">
        <v>15115</v>
      </c>
      <c r="I32" s="13"/>
      <c r="K32" s="13">
        <v>15148</v>
      </c>
      <c r="M32" s="3">
        <v>57131</v>
      </c>
      <c r="N32" s="13">
        <v>59905</v>
      </c>
      <c r="O32" s="13">
        <v>60092</v>
      </c>
      <c r="P32" s="13">
        <v>64151</v>
      </c>
      <c r="Q32" s="13">
        <v>63628</v>
      </c>
      <c r="R32" s="13"/>
      <c r="S32" s="13">
        <v>2908</v>
      </c>
      <c r="U32" s="16">
        <v>241</v>
      </c>
      <c r="W32" s="16">
        <f t="shared" si="0"/>
        <v>42</v>
      </c>
      <c r="X32" s="16">
        <v>31</v>
      </c>
      <c r="Y32" s="16">
        <v>61</v>
      </c>
      <c r="Z32" s="16">
        <v>65</v>
      </c>
      <c r="AA32" s="16">
        <v>30</v>
      </c>
      <c r="AB32" s="16"/>
    </row>
    <row r="33" spans="1:28">
      <c r="A33" s="14">
        <v>31</v>
      </c>
      <c r="B33" s="14">
        <v>14701</v>
      </c>
      <c r="C33" s="14">
        <v>14915</v>
      </c>
      <c r="D33" s="14">
        <v>14717</v>
      </c>
      <c r="E33" s="14">
        <v>14750</v>
      </c>
      <c r="F33" s="14">
        <v>14829</v>
      </c>
      <c r="G33" s="14">
        <v>14864</v>
      </c>
      <c r="H33" s="14">
        <v>14886</v>
      </c>
      <c r="I33" s="14"/>
      <c r="K33" s="14">
        <v>14907</v>
      </c>
      <c r="M33" s="4">
        <v>66875</v>
      </c>
      <c r="N33" s="14">
        <v>69724</v>
      </c>
      <c r="O33" s="14">
        <v>67978</v>
      </c>
      <c r="P33" s="14">
        <v>69885</v>
      </c>
      <c r="Q33" s="14">
        <v>65187</v>
      </c>
      <c r="R33" s="14"/>
      <c r="S33" s="14">
        <v>1980</v>
      </c>
      <c r="U33" s="16">
        <v>215</v>
      </c>
      <c r="W33" s="16">
        <f t="shared" si="0"/>
        <v>50</v>
      </c>
      <c r="X33" s="16">
        <v>33</v>
      </c>
      <c r="Y33" s="16">
        <v>79</v>
      </c>
      <c r="Z33" s="16">
        <v>35</v>
      </c>
      <c r="AA33" s="16">
        <v>22</v>
      </c>
      <c r="AB33" s="16"/>
    </row>
    <row r="34" spans="1:28">
      <c r="A34" s="13">
        <v>32</v>
      </c>
      <c r="B34" s="13">
        <v>14486</v>
      </c>
      <c r="C34" s="13">
        <v>14700</v>
      </c>
      <c r="D34" s="13">
        <v>14505</v>
      </c>
      <c r="E34" s="13">
        <v>14548</v>
      </c>
      <c r="F34" s="13">
        <v>14595</v>
      </c>
      <c r="G34" s="13">
        <v>14632</v>
      </c>
      <c r="H34" s="13">
        <v>14667</v>
      </c>
      <c r="I34" s="13"/>
      <c r="K34" s="13">
        <v>14692</v>
      </c>
      <c r="M34" s="3">
        <v>66840</v>
      </c>
      <c r="N34" s="13">
        <v>67151</v>
      </c>
      <c r="O34" s="13">
        <v>62708</v>
      </c>
      <c r="P34" s="13">
        <v>62945</v>
      </c>
      <c r="Q34" s="13">
        <v>67883</v>
      </c>
      <c r="R34" s="13"/>
      <c r="S34" s="13">
        <v>2476</v>
      </c>
      <c r="U34" s="16">
        <v>210</v>
      </c>
      <c r="W34" s="16">
        <f t="shared" si="0"/>
        <v>47</v>
      </c>
      <c r="X34" s="16">
        <v>43</v>
      </c>
      <c r="Y34" s="16">
        <v>47</v>
      </c>
      <c r="Z34" s="16">
        <v>37</v>
      </c>
      <c r="AA34" s="16">
        <v>35</v>
      </c>
      <c r="AB34" s="16"/>
    </row>
    <row r="35" spans="1:28">
      <c r="A35" s="14">
        <v>33</v>
      </c>
      <c r="B35" s="14">
        <v>14280</v>
      </c>
      <c r="C35" s="14">
        <v>14485</v>
      </c>
      <c r="D35" s="14">
        <v>14296</v>
      </c>
      <c r="E35" s="14">
        <v>14350</v>
      </c>
      <c r="F35" s="14">
        <v>14376</v>
      </c>
      <c r="G35" s="14">
        <v>14413</v>
      </c>
      <c r="H35" s="14">
        <v>14458</v>
      </c>
      <c r="I35" s="14"/>
      <c r="K35" s="14">
        <v>14482</v>
      </c>
      <c r="M35" s="4">
        <v>54430</v>
      </c>
      <c r="N35" s="14">
        <v>49372</v>
      </c>
      <c r="O35" s="14">
        <v>49092</v>
      </c>
      <c r="P35" s="14">
        <v>51315</v>
      </c>
      <c r="Q35" s="14">
        <v>55437</v>
      </c>
      <c r="R35" s="14"/>
      <c r="S35" s="14">
        <v>2895</v>
      </c>
      <c r="U35" s="16">
        <v>206</v>
      </c>
      <c r="W35" s="16">
        <f t="shared" si="0"/>
        <v>39</v>
      </c>
      <c r="X35" s="16">
        <v>54</v>
      </c>
      <c r="Y35" s="16">
        <v>26</v>
      </c>
      <c r="Z35" s="16">
        <v>37</v>
      </c>
      <c r="AA35" s="16">
        <v>45</v>
      </c>
      <c r="AB35" s="16"/>
    </row>
    <row r="36" spans="1:28">
      <c r="A36" s="13">
        <v>34</v>
      </c>
      <c r="B36" s="13">
        <v>14074</v>
      </c>
      <c r="C36" s="13">
        <v>14279</v>
      </c>
      <c r="D36" s="13">
        <v>14085</v>
      </c>
      <c r="E36" s="13">
        <v>14111</v>
      </c>
      <c r="F36" s="13">
        <v>14162</v>
      </c>
      <c r="G36" s="13">
        <v>14189</v>
      </c>
      <c r="H36" s="13">
        <v>14257</v>
      </c>
      <c r="I36" s="13"/>
      <c r="K36" s="13">
        <v>14276</v>
      </c>
      <c r="M36" s="3">
        <v>53434</v>
      </c>
      <c r="N36" s="13">
        <v>57917</v>
      </c>
      <c r="O36" s="13">
        <v>57028</v>
      </c>
      <c r="P36" s="13">
        <v>53260</v>
      </c>
      <c r="Q36" s="13">
        <v>53801</v>
      </c>
      <c r="R36" s="13"/>
      <c r="S36" s="13">
        <v>2208</v>
      </c>
      <c r="U36" s="16">
        <v>210</v>
      </c>
      <c r="W36" s="16">
        <f t="shared" si="0"/>
        <v>37</v>
      </c>
      <c r="X36" s="16">
        <v>26</v>
      </c>
      <c r="Y36" s="16">
        <v>51</v>
      </c>
      <c r="Z36" s="16">
        <v>27</v>
      </c>
      <c r="AA36" s="16">
        <v>68</v>
      </c>
      <c r="AB36" s="16"/>
    </row>
    <row r="37" spans="1:28">
      <c r="A37" s="14">
        <v>35</v>
      </c>
      <c r="B37" s="14">
        <v>13867</v>
      </c>
      <c r="C37" s="14">
        <v>14073</v>
      </c>
      <c r="D37" s="14">
        <v>13901</v>
      </c>
      <c r="E37" s="14">
        <v>13928</v>
      </c>
      <c r="F37" s="14">
        <v>13957</v>
      </c>
      <c r="G37" s="14">
        <v>14001</v>
      </c>
      <c r="H37" s="14">
        <v>14048</v>
      </c>
      <c r="I37" s="14"/>
      <c r="K37" s="14">
        <v>14066</v>
      </c>
      <c r="M37" s="4">
        <v>52892</v>
      </c>
      <c r="N37" s="14">
        <v>53766</v>
      </c>
      <c r="O37" s="14">
        <v>55182</v>
      </c>
      <c r="P37" s="14">
        <v>52341</v>
      </c>
      <c r="Q37" s="14">
        <v>50337</v>
      </c>
      <c r="R37" s="14"/>
      <c r="S37" s="14">
        <v>1792</v>
      </c>
      <c r="U37" s="16">
        <v>196</v>
      </c>
      <c r="W37" s="16">
        <f t="shared" si="0"/>
        <v>62</v>
      </c>
      <c r="X37" s="16">
        <v>27</v>
      </c>
      <c r="Y37" s="16">
        <v>29</v>
      </c>
      <c r="Z37" s="16">
        <v>44</v>
      </c>
      <c r="AA37" s="16">
        <v>47</v>
      </c>
      <c r="AB37" s="16"/>
    </row>
    <row r="38" spans="1:28">
      <c r="A38" s="13">
        <v>36</v>
      </c>
      <c r="B38" s="13">
        <v>13661</v>
      </c>
      <c r="C38" s="13">
        <v>13866</v>
      </c>
      <c r="D38" s="13">
        <v>13691</v>
      </c>
      <c r="E38" s="13">
        <v>13731</v>
      </c>
      <c r="F38" s="13">
        <v>13760</v>
      </c>
      <c r="G38" s="13">
        <v>13784</v>
      </c>
      <c r="H38" s="13">
        <v>13839</v>
      </c>
      <c r="I38" s="13"/>
      <c r="K38" s="13">
        <v>13870</v>
      </c>
      <c r="M38" s="3">
        <v>47814</v>
      </c>
      <c r="N38" s="13">
        <v>53091</v>
      </c>
      <c r="O38" s="13">
        <v>54048</v>
      </c>
      <c r="P38" s="13">
        <v>48356</v>
      </c>
      <c r="Q38" s="13">
        <v>54857</v>
      </c>
      <c r="R38" s="13"/>
      <c r="S38" s="13">
        <v>3304</v>
      </c>
      <c r="U38" s="16">
        <v>208</v>
      </c>
      <c r="W38" s="16">
        <f t="shared" si="0"/>
        <v>57</v>
      </c>
      <c r="X38" s="16">
        <v>40</v>
      </c>
      <c r="Y38" s="16">
        <v>29</v>
      </c>
      <c r="Z38" s="16">
        <v>24</v>
      </c>
      <c r="AA38" s="16">
        <v>55</v>
      </c>
      <c r="AB38" s="16"/>
    </row>
    <row r="39" spans="1:28">
      <c r="A39" s="14">
        <v>37</v>
      </c>
      <c r="B39" s="14">
        <v>13456</v>
      </c>
      <c r="C39" s="14">
        <v>13660</v>
      </c>
      <c r="D39" s="14">
        <v>13472</v>
      </c>
      <c r="E39" s="14">
        <v>13501</v>
      </c>
      <c r="F39" s="14">
        <v>13551</v>
      </c>
      <c r="G39" s="14">
        <v>13586</v>
      </c>
      <c r="H39" s="14">
        <v>13634</v>
      </c>
      <c r="I39" s="14"/>
      <c r="K39" s="14">
        <v>13662</v>
      </c>
      <c r="M39" s="4">
        <v>63739</v>
      </c>
      <c r="N39" s="14">
        <v>62939</v>
      </c>
      <c r="O39" s="14">
        <v>69388</v>
      </c>
      <c r="P39" s="14">
        <v>73765</v>
      </c>
      <c r="Q39" s="14">
        <v>78296</v>
      </c>
      <c r="R39" s="14"/>
      <c r="S39" s="14">
        <v>6552</v>
      </c>
      <c r="U39" s="16">
        <v>206</v>
      </c>
      <c r="W39" s="16">
        <f t="shared" si="0"/>
        <v>32</v>
      </c>
      <c r="X39" s="16">
        <v>29</v>
      </c>
      <c r="Y39" s="16">
        <v>50</v>
      </c>
      <c r="Z39" s="16">
        <v>35</v>
      </c>
      <c r="AA39" s="16">
        <v>48</v>
      </c>
      <c r="AB39" s="16"/>
    </row>
    <row r="40" spans="1:28">
      <c r="A40" s="13">
        <v>38</v>
      </c>
      <c r="B40" s="13">
        <v>13251</v>
      </c>
      <c r="C40" s="13">
        <v>13455</v>
      </c>
      <c r="D40" s="13">
        <v>13264</v>
      </c>
      <c r="E40" s="13">
        <v>13315</v>
      </c>
      <c r="F40" s="13">
        <v>13358</v>
      </c>
      <c r="G40" s="13">
        <v>13415</v>
      </c>
      <c r="H40" s="13">
        <v>13440</v>
      </c>
      <c r="I40" s="13"/>
      <c r="K40" s="13">
        <v>13456</v>
      </c>
      <c r="M40" s="3">
        <v>65267</v>
      </c>
      <c r="N40" s="13">
        <v>68776</v>
      </c>
      <c r="O40" s="13">
        <v>60916</v>
      </c>
      <c r="P40" s="13">
        <v>65017</v>
      </c>
      <c r="Q40" s="13">
        <v>62831</v>
      </c>
      <c r="R40" s="13"/>
      <c r="S40" s="13">
        <v>2948</v>
      </c>
      <c r="U40" s="16">
        <v>208</v>
      </c>
      <c r="W40" s="16">
        <f t="shared" si="0"/>
        <v>31</v>
      </c>
      <c r="X40" s="16">
        <v>51</v>
      </c>
      <c r="Y40" s="16">
        <v>43</v>
      </c>
      <c r="Z40" s="16">
        <v>57</v>
      </c>
      <c r="AA40" s="16">
        <v>25</v>
      </c>
      <c r="AB40" s="16"/>
    </row>
    <row r="41" spans="1:28">
      <c r="A41" s="14">
        <v>39</v>
      </c>
      <c r="B41" s="14">
        <v>13046</v>
      </c>
      <c r="C41" s="14">
        <v>13250</v>
      </c>
      <c r="D41" s="14">
        <v>13077</v>
      </c>
      <c r="E41" s="14">
        <v>13122</v>
      </c>
      <c r="F41" s="14">
        <v>13149</v>
      </c>
      <c r="G41" s="14">
        <v>13201</v>
      </c>
      <c r="H41" s="14">
        <v>13233</v>
      </c>
      <c r="I41" s="14"/>
      <c r="K41" s="14">
        <v>13248</v>
      </c>
      <c r="M41" s="4">
        <v>51093</v>
      </c>
      <c r="N41" s="14">
        <v>69909</v>
      </c>
      <c r="O41" s="14">
        <v>56515</v>
      </c>
      <c r="P41" s="14">
        <v>72576</v>
      </c>
      <c r="Q41" s="14">
        <v>69266</v>
      </c>
      <c r="R41" s="14"/>
      <c r="S41" s="14">
        <v>9470</v>
      </c>
      <c r="U41" s="16">
        <v>196</v>
      </c>
      <c r="W41" s="16">
        <f t="shared" si="0"/>
        <v>50</v>
      </c>
      <c r="X41" s="16">
        <v>45</v>
      </c>
      <c r="Y41" s="16">
        <v>27</v>
      </c>
      <c r="Z41" s="16">
        <v>52</v>
      </c>
      <c r="AA41" s="16">
        <v>32</v>
      </c>
      <c r="AB41" s="16"/>
    </row>
    <row r="42" spans="1:28">
      <c r="A42" s="13">
        <v>40</v>
      </c>
      <c r="B42" s="13">
        <v>12841</v>
      </c>
      <c r="C42" s="13">
        <v>13045</v>
      </c>
      <c r="D42" s="13">
        <v>12855</v>
      </c>
      <c r="E42" s="13">
        <v>12892</v>
      </c>
      <c r="F42" s="13">
        <v>12943</v>
      </c>
      <c r="G42" s="13">
        <v>12981</v>
      </c>
      <c r="H42" s="13">
        <v>13027</v>
      </c>
      <c r="I42" s="13"/>
      <c r="K42" s="13">
        <v>13052</v>
      </c>
      <c r="M42" s="3">
        <v>65689</v>
      </c>
      <c r="N42" s="13">
        <v>66192</v>
      </c>
      <c r="O42" s="13">
        <v>66904</v>
      </c>
      <c r="P42" s="13">
        <v>64573</v>
      </c>
      <c r="Q42" s="13">
        <v>66855</v>
      </c>
      <c r="R42" s="13"/>
      <c r="S42" s="13">
        <v>963</v>
      </c>
      <c r="U42" s="16">
        <v>222</v>
      </c>
      <c r="W42" s="16">
        <f t="shared" si="0"/>
        <v>51</v>
      </c>
      <c r="X42" s="16">
        <v>37</v>
      </c>
      <c r="Y42" s="16">
        <v>51</v>
      </c>
      <c r="Z42" s="16">
        <v>38</v>
      </c>
      <c r="AA42" s="16">
        <v>46</v>
      </c>
      <c r="AB42" s="16"/>
    </row>
    <row r="43" spans="1:28">
      <c r="A43" s="14">
        <v>41</v>
      </c>
      <c r="B43" s="14">
        <v>12644</v>
      </c>
      <c r="C43" s="14">
        <v>12840</v>
      </c>
      <c r="D43" s="14">
        <v>12655</v>
      </c>
      <c r="E43" s="14">
        <v>12687</v>
      </c>
      <c r="F43" s="14">
        <v>12739</v>
      </c>
      <c r="G43" s="14">
        <v>12762</v>
      </c>
      <c r="H43" s="14">
        <v>12804</v>
      </c>
      <c r="I43" s="14"/>
      <c r="K43" s="14">
        <v>12830</v>
      </c>
      <c r="M43" s="4">
        <v>67701</v>
      </c>
      <c r="N43" s="14">
        <v>69753</v>
      </c>
      <c r="O43" s="14">
        <v>71639</v>
      </c>
      <c r="P43" s="14">
        <v>70179</v>
      </c>
      <c r="Q43" s="14">
        <v>67759</v>
      </c>
      <c r="R43" s="14"/>
      <c r="S43" s="14">
        <v>1683</v>
      </c>
      <c r="U43" s="16">
        <v>190</v>
      </c>
      <c r="W43" s="16">
        <f t="shared" si="0"/>
        <v>29</v>
      </c>
      <c r="X43" s="16">
        <v>32</v>
      </c>
      <c r="Y43" s="16">
        <v>52</v>
      </c>
      <c r="Z43" s="16">
        <v>23</v>
      </c>
      <c r="AA43" s="16">
        <v>42</v>
      </c>
      <c r="AB43" s="16"/>
    </row>
    <row r="44" spans="1:28">
      <c r="A44" s="13">
        <v>42</v>
      </c>
      <c r="B44" s="13">
        <v>12448</v>
      </c>
      <c r="C44" s="13">
        <v>12643</v>
      </c>
      <c r="D44" s="13">
        <v>12486</v>
      </c>
      <c r="E44" s="13">
        <v>12518</v>
      </c>
      <c r="F44" s="13">
        <v>12540</v>
      </c>
      <c r="G44" s="13">
        <v>12587</v>
      </c>
      <c r="H44" s="13">
        <v>12626</v>
      </c>
      <c r="I44" s="13"/>
      <c r="K44" s="13">
        <v>12640</v>
      </c>
      <c r="M44" s="3">
        <v>77123</v>
      </c>
      <c r="N44" s="13">
        <v>75205</v>
      </c>
      <c r="O44" s="13">
        <v>77312</v>
      </c>
      <c r="P44" s="13">
        <v>48787</v>
      </c>
      <c r="Q44" s="13">
        <v>66291</v>
      </c>
      <c r="R44" s="13"/>
      <c r="S44" s="13">
        <v>12139</v>
      </c>
      <c r="U44" s="16">
        <v>192</v>
      </c>
      <c r="W44" s="16">
        <f t="shared" si="0"/>
        <v>77</v>
      </c>
      <c r="X44" s="16">
        <v>32</v>
      </c>
      <c r="Y44" s="16">
        <v>22</v>
      </c>
      <c r="Z44" s="16">
        <v>47</v>
      </c>
      <c r="AA44" s="16">
        <v>39</v>
      </c>
      <c r="AB44" s="16"/>
    </row>
    <row r="45" spans="1:28">
      <c r="A45" s="14">
        <v>43</v>
      </c>
      <c r="B45" s="14">
        <v>12251</v>
      </c>
      <c r="C45" s="14">
        <v>12447</v>
      </c>
      <c r="D45" s="14">
        <v>12267</v>
      </c>
      <c r="E45" s="14">
        <v>12297</v>
      </c>
      <c r="F45" s="14">
        <v>12336</v>
      </c>
      <c r="G45" s="14">
        <v>12377</v>
      </c>
      <c r="H45" s="14">
        <v>12409</v>
      </c>
      <c r="I45" s="14"/>
      <c r="K45" s="14">
        <v>12448</v>
      </c>
      <c r="M45" s="4">
        <v>58604</v>
      </c>
      <c r="N45" s="14">
        <v>75308</v>
      </c>
      <c r="O45" s="14">
        <v>72519</v>
      </c>
      <c r="P45" s="14">
        <v>73923</v>
      </c>
      <c r="Q45" s="14">
        <v>69545</v>
      </c>
      <c r="R45" s="14"/>
      <c r="S45" s="14">
        <v>6708</v>
      </c>
      <c r="U45" s="16">
        <v>197</v>
      </c>
      <c r="W45" s="16">
        <f t="shared" si="0"/>
        <v>32</v>
      </c>
      <c r="X45" s="16">
        <v>30</v>
      </c>
      <c r="Y45" s="16">
        <v>39</v>
      </c>
      <c r="Z45" s="16">
        <v>41</v>
      </c>
      <c r="AA45" s="16">
        <v>32</v>
      </c>
      <c r="AB45" s="16"/>
    </row>
    <row r="46" spans="1:28">
      <c r="A46" s="13">
        <v>44</v>
      </c>
      <c r="B46" s="13">
        <v>12055</v>
      </c>
      <c r="C46" s="13">
        <v>12250</v>
      </c>
      <c r="D46" s="13">
        <v>12072</v>
      </c>
      <c r="E46" s="13">
        <v>12122</v>
      </c>
      <c r="F46" s="13">
        <v>12164</v>
      </c>
      <c r="G46" s="13">
        <v>12207</v>
      </c>
      <c r="H46" s="13">
        <v>12235</v>
      </c>
      <c r="I46" s="13"/>
      <c r="K46" s="13">
        <v>12251</v>
      </c>
      <c r="M46" s="3">
        <v>71395</v>
      </c>
      <c r="N46" s="13">
        <v>75260</v>
      </c>
      <c r="O46" s="13">
        <v>73013</v>
      </c>
      <c r="P46" s="13">
        <v>71886</v>
      </c>
      <c r="Q46" s="13">
        <v>77397</v>
      </c>
      <c r="R46" s="13"/>
      <c r="S46" s="13">
        <v>2507</v>
      </c>
      <c r="U46" s="16">
        <v>197</v>
      </c>
      <c r="W46" s="16">
        <f t="shared" si="0"/>
        <v>35</v>
      </c>
      <c r="X46" s="16">
        <v>50</v>
      </c>
      <c r="Y46" s="16">
        <v>42</v>
      </c>
      <c r="Z46" s="16">
        <v>43</v>
      </c>
      <c r="AA46" s="16">
        <v>28</v>
      </c>
      <c r="AB46" s="16"/>
    </row>
    <row r="47" spans="1:28">
      <c r="A47" s="14">
        <v>45</v>
      </c>
      <c r="B47" s="14">
        <v>11859</v>
      </c>
      <c r="C47" s="14">
        <v>12054</v>
      </c>
      <c r="D47" s="14">
        <v>11889</v>
      </c>
      <c r="E47" s="14">
        <v>11927</v>
      </c>
      <c r="F47" s="14">
        <v>11960</v>
      </c>
      <c r="G47" s="14">
        <v>11988</v>
      </c>
      <c r="H47" s="14">
        <v>12037</v>
      </c>
      <c r="I47" s="14"/>
      <c r="K47" s="14">
        <v>12054</v>
      </c>
      <c r="M47" s="4">
        <v>68911</v>
      </c>
      <c r="N47" s="14">
        <v>66269</v>
      </c>
      <c r="O47" s="14">
        <v>64754</v>
      </c>
      <c r="P47" s="14">
        <v>68710</v>
      </c>
      <c r="Q47" s="14">
        <v>75338</v>
      </c>
      <c r="R47" s="14"/>
      <c r="S47" s="14">
        <v>4048</v>
      </c>
      <c r="U47" s="16">
        <v>191</v>
      </c>
      <c r="W47" s="16">
        <f t="shared" si="0"/>
        <v>52</v>
      </c>
      <c r="X47" s="16">
        <v>38</v>
      </c>
      <c r="Y47" s="16">
        <v>33</v>
      </c>
      <c r="Z47" s="16">
        <v>28</v>
      </c>
      <c r="AA47" s="16">
        <v>49</v>
      </c>
      <c r="AB47" s="16"/>
    </row>
    <row r="48" spans="1:28">
      <c r="A48" s="13">
        <v>46</v>
      </c>
      <c r="B48" s="13">
        <v>11662</v>
      </c>
      <c r="C48" s="13">
        <v>11858</v>
      </c>
      <c r="D48" s="13">
        <v>11697</v>
      </c>
      <c r="E48" s="13">
        <v>11719</v>
      </c>
      <c r="F48" s="13">
        <v>11763</v>
      </c>
      <c r="G48" s="13">
        <v>11794</v>
      </c>
      <c r="H48" s="13">
        <v>11837</v>
      </c>
      <c r="I48" s="13"/>
      <c r="K48" s="13">
        <v>11863</v>
      </c>
      <c r="M48" s="3">
        <v>59870</v>
      </c>
      <c r="N48" s="13">
        <v>65877</v>
      </c>
      <c r="O48" s="13">
        <v>60217</v>
      </c>
      <c r="P48" s="13">
        <v>64026</v>
      </c>
      <c r="Q48" s="13">
        <v>66729</v>
      </c>
      <c r="R48" s="13"/>
      <c r="S48" s="13">
        <v>3170</v>
      </c>
      <c r="U48" s="16">
        <v>189</v>
      </c>
      <c r="W48" s="16">
        <f t="shared" si="0"/>
        <v>47</v>
      </c>
      <c r="X48" s="16">
        <v>22</v>
      </c>
      <c r="Y48" s="16">
        <v>44</v>
      </c>
      <c r="Z48" s="16">
        <v>31</v>
      </c>
      <c r="AA48" s="16">
        <v>43</v>
      </c>
      <c r="AB48" s="16"/>
    </row>
    <row r="49" spans="1:28">
      <c r="A49" s="14">
        <v>47</v>
      </c>
      <c r="B49" s="14">
        <v>11466</v>
      </c>
      <c r="C49" s="14">
        <v>11661</v>
      </c>
      <c r="D49" s="14">
        <v>11479</v>
      </c>
      <c r="E49" s="14">
        <v>11516</v>
      </c>
      <c r="F49" s="14">
        <v>11563</v>
      </c>
      <c r="G49" s="14">
        <v>11603</v>
      </c>
      <c r="H49" s="14">
        <v>11650</v>
      </c>
      <c r="I49" s="14"/>
      <c r="K49" s="14">
        <v>11674</v>
      </c>
      <c r="M49" s="4">
        <v>57341</v>
      </c>
      <c r="N49" s="14">
        <v>68723</v>
      </c>
      <c r="O49" s="14">
        <v>59922</v>
      </c>
      <c r="P49" s="14">
        <v>62104</v>
      </c>
      <c r="Q49" s="14">
        <v>63744</v>
      </c>
      <c r="R49" s="14"/>
      <c r="S49" s="14">
        <v>4290</v>
      </c>
      <c r="U49" s="16">
        <v>210</v>
      </c>
      <c r="W49" s="16">
        <f t="shared" si="0"/>
        <v>29</v>
      </c>
      <c r="X49" s="16">
        <v>37</v>
      </c>
      <c r="Y49" s="16">
        <v>47</v>
      </c>
      <c r="Z49" s="16">
        <v>40</v>
      </c>
      <c r="AA49" s="16">
        <v>47</v>
      </c>
      <c r="AB49" s="16"/>
    </row>
    <row r="50" spans="1:28">
      <c r="A50" s="13">
        <v>48</v>
      </c>
      <c r="B50" s="13">
        <v>11248</v>
      </c>
      <c r="C50" s="13">
        <v>11465</v>
      </c>
      <c r="D50" s="13">
        <v>11274</v>
      </c>
      <c r="E50" s="13">
        <v>11319</v>
      </c>
      <c r="F50" s="13">
        <v>11364</v>
      </c>
      <c r="G50" s="13">
        <v>11386</v>
      </c>
      <c r="H50" s="13">
        <v>11450</v>
      </c>
      <c r="I50" s="13"/>
      <c r="K50" s="13">
        <v>11464</v>
      </c>
      <c r="M50" s="3">
        <v>73706</v>
      </c>
      <c r="N50" s="13">
        <v>79060</v>
      </c>
      <c r="O50" s="13">
        <v>70568</v>
      </c>
      <c r="P50" s="13">
        <v>79029</v>
      </c>
      <c r="Q50" s="13">
        <v>84817</v>
      </c>
      <c r="R50" s="13"/>
      <c r="S50" s="13">
        <v>5494</v>
      </c>
      <c r="U50" s="16">
        <v>215</v>
      </c>
      <c r="W50" s="16">
        <f t="shared" si="0"/>
        <v>50</v>
      </c>
      <c r="X50" s="16">
        <v>45</v>
      </c>
      <c r="Y50" s="16">
        <v>45</v>
      </c>
      <c r="Z50" s="16">
        <v>22</v>
      </c>
      <c r="AA50" s="16">
        <v>64</v>
      </c>
      <c r="AB50" s="16"/>
    </row>
    <row r="51" spans="1:28">
      <c r="A51" s="14">
        <v>49</v>
      </c>
      <c r="B51" s="14">
        <v>11029</v>
      </c>
      <c r="C51" s="14">
        <v>11247</v>
      </c>
      <c r="D51" s="14">
        <v>11040</v>
      </c>
      <c r="E51" s="14">
        <v>11084</v>
      </c>
      <c r="F51" s="14">
        <v>11133</v>
      </c>
      <c r="G51" s="14">
        <v>11177</v>
      </c>
      <c r="H51" s="14">
        <v>11224</v>
      </c>
      <c r="I51" s="14"/>
      <c r="K51" s="14">
        <v>11249</v>
      </c>
      <c r="M51" s="4">
        <v>70906</v>
      </c>
      <c r="N51" s="14">
        <v>72171</v>
      </c>
      <c r="O51" s="14">
        <v>82343</v>
      </c>
      <c r="P51" s="14">
        <v>79370</v>
      </c>
      <c r="Q51" s="14">
        <v>78745</v>
      </c>
      <c r="R51" s="14"/>
      <c r="S51" s="14">
        <v>4930</v>
      </c>
      <c r="U51" s="16">
        <v>226</v>
      </c>
      <c r="W51" s="16">
        <f t="shared" si="0"/>
        <v>34</v>
      </c>
      <c r="X51" s="16">
        <v>44</v>
      </c>
      <c r="Y51" s="16">
        <v>49</v>
      </c>
      <c r="Z51" s="16">
        <v>44</v>
      </c>
      <c r="AA51" s="16">
        <v>47</v>
      </c>
      <c r="AB51" s="16"/>
    </row>
    <row r="52" spans="1:28">
      <c r="A52" s="13">
        <v>50</v>
      </c>
      <c r="B52" s="13">
        <v>10811</v>
      </c>
      <c r="C52" s="13">
        <v>11028</v>
      </c>
      <c r="D52" s="13">
        <v>10835</v>
      </c>
      <c r="E52" s="13">
        <v>10890</v>
      </c>
      <c r="F52" s="13">
        <v>10919</v>
      </c>
      <c r="G52" s="13">
        <v>10959</v>
      </c>
      <c r="H52" s="13">
        <v>11006</v>
      </c>
      <c r="I52" s="13"/>
      <c r="K52" s="13">
        <v>11023</v>
      </c>
      <c r="M52" s="3">
        <v>93039</v>
      </c>
      <c r="N52" s="13">
        <v>78427</v>
      </c>
      <c r="O52" s="13">
        <v>87883</v>
      </c>
      <c r="P52" s="13">
        <v>83708</v>
      </c>
      <c r="Q52" s="13">
        <v>77485</v>
      </c>
      <c r="R52" s="13"/>
      <c r="S52" s="13">
        <v>6525</v>
      </c>
      <c r="U52" s="16">
        <v>213</v>
      </c>
      <c r="W52" s="16">
        <f t="shared" si="0"/>
        <v>49</v>
      </c>
      <c r="X52" s="16">
        <v>55</v>
      </c>
      <c r="Y52" s="16">
        <v>29</v>
      </c>
      <c r="Z52" s="16">
        <v>40</v>
      </c>
      <c r="AA52" s="16">
        <v>47</v>
      </c>
      <c r="AB52" s="16"/>
    </row>
    <row r="53" spans="1:28">
      <c r="A53" s="14">
        <v>51</v>
      </c>
      <c r="B53" s="14">
        <v>10604</v>
      </c>
      <c r="C53" s="14">
        <v>10810</v>
      </c>
      <c r="D53" s="14">
        <v>10636</v>
      </c>
      <c r="E53" s="14">
        <v>10678</v>
      </c>
      <c r="F53" s="14">
        <v>10700</v>
      </c>
      <c r="G53" s="14">
        <v>10753</v>
      </c>
      <c r="H53" s="14">
        <v>10786</v>
      </c>
      <c r="I53" s="14"/>
      <c r="K53" s="14">
        <v>10810</v>
      </c>
      <c r="M53" s="4">
        <v>74352</v>
      </c>
      <c r="N53" s="14">
        <v>72477</v>
      </c>
      <c r="O53" s="14">
        <v>70386</v>
      </c>
      <c r="P53" s="14">
        <v>78817</v>
      </c>
      <c r="Q53" s="14">
        <v>78609</v>
      </c>
      <c r="R53" s="14"/>
      <c r="S53" s="14">
        <v>3730</v>
      </c>
      <c r="U53" s="16">
        <v>196</v>
      </c>
      <c r="W53" s="16">
        <f t="shared" si="0"/>
        <v>44</v>
      </c>
      <c r="X53" s="16">
        <v>42</v>
      </c>
      <c r="Y53" s="16">
        <v>22</v>
      </c>
      <c r="Z53" s="16">
        <v>53</v>
      </c>
      <c r="AA53" s="16">
        <v>33</v>
      </c>
      <c r="AB53" s="16"/>
    </row>
    <row r="54" spans="1:28">
      <c r="A54" s="13">
        <v>52</v>
      </c>
      <c r="B54" s="13">
        <v>10397</v>
      </c>
      <c r="C54" s="13">
        <v>10603</v>
      </c>
      <c r="D54" s="13">
        <v>10431</v>
      </c>
      <c r="E54" s="13">
        <v>10467</v>
      </c>
      <c r="F54" s="13">
        <v>10509</v>
      </c>
      <c r="G54" s="13">
        <v>10562</v>
      </c>
      <c r="H54" s="13">
        <v>10592</v>
      </c>
      <c r="I54" s="13"/>
      <c r="K54" s="13">
        <v>10614</v>
      </c>
      <c r="M54" s="3">
        <v>66648</v>
      </c>
      <c r="N54" s="13">
        <v>71837</v>
      </c>
      <c r="O54" s="13">
        <v>73526</v>
      </c>
      <c r="P54" s="13">
        <v>77169</v>
      </c>
      <c r="Q54" s="13">
        <v>81348</v>
      </c>
      <c r="R54" s="13"/>
      <c r="S54" s="13">
        <v>5544</v>
      </c>
      <c r="U54" s="16">
        <v>209</v>
      </c>
      <c r="W54" s="16">
        <f t="shared" si="0"/>
        <v>52</v>
      </c>
      <c r="X54" s="16">
        <v>36</v>
      </c>
      <c r="Y54" s="16">
        <v>42</v>
      </c>
      <c r="Z54" s="16">
        <v>53</v>
      </c>
      <c r="AA54" s="16">
        <v>30</v>
      </c>
      <c r="AB54" s="16"/>
    </row>
    <row r="55" spans="1:28">
      <c r="A55" s="14">
        <v>53</v>
      </c>
      <c r="B55" s="14">
        <v>10190</v>
      </c>
      <c r="C55" s="14">
        <v>10396</v>
      </c>
      <c r="D55" s="14">
        <v>10201</v>
      </c>
      <c r="E55" s="14">
        <v>10284</v>
      </c>
      <c r="F55" s="14">
        <v>10312</v>
      </c>
      <c r="G55" s="14">
        <v>10352</v>
      </c>
      <c r="H55" s="14">
        <v>10379</v>
      </c>
      <c r="I55" s="14"/>
      <c r="K55" s="14">
        <v>10405</v>
      </c>
      <c r="M55" s="4">
        <v>66070</v>
      </c>
      <c r="N55" s="14">
        <v>66511</v>
      </c>
      <c r="O55" s="14">
        <v>57995</v>
      </c>
      <c r="P55" s="14">
        <v>61452</v>
      </c>
      <c r="Q55" s="14">
        <v>62880</v>
      </c>
      <c r="R55" s="14"/>
      <c r="S55" s="14">
        <v>3508</v>
      </c>
      <c r="U55" s="16">
        <v>228</v>
      </c>
      <c r="W55" s="16">
        <f t="shared" si="0"/>
        <v>48</v>
      </c>
      <c r="X55" s="16">
        <v>83</v>
      </c>
      <c r="Y55" s="16">
        <v>28</v>
      </c>
      <c r="Z55" s="16">
        <v>40</v>
      </c>
      <c r="AA55" s="16">
        <v>27</v>
      </c>
      <c r="AB55" s="16"/>
    </row>
    <row r="56" spans="1:28">
      <c r="A56" s="13">
        <v>54</v>
      </c>
      <c r="B56" s="13">
        <v>9982</v>
      </c>
      <c r="C56" s="13">
        <v>10189</v>
      </c>
      <c r="D56" s="13">
        <v>10018</v>
      </c>
      <c r="E56" s="13">
        <v>10046</v>
      </c>
      <c r="F56" s="13">
        <v>10076</v>
      </c>
      <c r="G56" s="13">
        <v>10110</v>
      </c>
      <c r="H56" s="13">
        <v>10153</v>
      </c>
      <c r="I56" s="13"/>
      <c r="K56" s="13">
        <v>10177</v>
      </c>
      <c r="M56" s="3">
        <v>67113</v>
      </c>
      <c r="N56" s="13">
        <v>65029</v>
      </c>
      <c r="O56" s="13">
        <v>69165</v>
      </c>
      <c r="P56" s="13">
        <v>70258</v>
      </c>
      <c r="Q56" s="13">
        <v>70055</v>
      </c>
      <c r="R56" s="13"/>
      <c r="S56" s="13">
        <v>2223</v>
      </c>
      <c r="U56" s="16">
        <v>191</v>
      </c>
      <c r="W56" s="16">
        <f t="shared" si="0"/>
        <v>64</v>
      </c>
      <c r="X56" s="16">
        <v>28</v>
      </c>
      <c r="Y56" s="16">
        <v>30</v>
      </c>
      <c r="Z56" s="16">
        <v>34</v>
      </c>
      <c r="AA56" s="16">
        <v>43</v>
      </c>
      <c r="AB56" s="16"/>
    </row>
    <row r="57" spans="1:28">
      <c r="A57" s="14">
        <v>55</v>
      </c>
      <c r="B57" s="14">
        <v>9775</v>
      </c>
      <c r="C57" s="14">
        <v>9981</v>
      </c>
      <c r="D57" s="14">
        <v>9807</v>
      </c>
      <c r="E57" s="14">
        <v>9835</v>
      </c>
      <c r="F57" s="14">
        <v>9864</v>
      </c>
      <c r="G57" s="14">
        <v>9902</v>
      </c>
      <c r="H57" s="14">
        <v>9954</v>
      </c>
      <c r="I57" s="14"/>
      <c r="K57" s="14">
        <v>9986</v>
      </c>
      <c r="M57" s="4">
        <v>59850</v>
      </c>
      <c r="N57" s="14">
        <v>68277</v>
      </c>
      <c r="O57" s="14">
        <v>61043</v>
      </c>
      <c r="P57" s="14">
        <v>62786</v>
      </c>
      <c r="Q57" s="14">
        <v>65234</v>
      </c>
      <c r="R57" s="14"/>
      <c r="S57" s="14">
        <v>3379</v>
      </c>
      <c r="U57" s="16">
        <v>203</v>
      </c>
      <c r="W57" s="16">
        <f t="shared" si="0"/>
        <v>48</v>
      </c>
      <c r="X57" s="16">
        <v>28</v>
      </c>
      <c r="Y57" s="16">
        <v>29</v>
      </c>
      <c r="Z57" s="16">
        <v>38</v>
      </c>
      <c r="AA57" s="16">
        <v>52</v>
      </c>
      <c r="AB57" s="16"/>
    </row>
    <row r="58" spans="1:28">
      <c r="A58" s="13">
        <v>56</v>
      </c>
      <c r="B58" s="13">
        <v>9568</v>
      </c>
      <c r="C58" s="13">
        <v>9774</v>
      </c>
      <c r="D58" s="13">
        <v>9594</v>
      </c>
      <c r="E58" s="13">
        <v>9617</v>
      </c>
      <c r="F58" s="13">
        <v>9669</v>
      </c>
      <c r="G58" s="13">
        <v>9709</v>
      </c>
      <c r="H58" s="13">
        <v>9759</v>
      </c>
      <c r="I58" s="13"/>
      <c r="K58" s="13">
        <v>9783</v>
      </c>
      <c r="M58" s="3">
        <v>65643</v>
      </c>
      <c r="N58" s="13">
        <v>61956</v>
      </c>
      <c r="O58" s="13">
        <v>65003</v>
      </c>
      <c r="P58" s="13">
        <v>65001</v>
      </c>
      <c r="Q58" s="13">
        <v>63496</v>
      </c>
      <c r="R58" s="13"/>
      <c r="S58" s="13">
        <v>1491</v>
      </c>
      <c r="U58" s="16">
        <v>213</v>
      </c>
      <c r="W58" s="16">
        <f t="shared" si="0"/>
        <v>48</v>
      </c>
      <c r="X58" s="16">
        <v>23</v>
      </c>
      <c r="Y58" s="16">
        <v>52</v>
      </c>
      <c r="Z58" s="16">
        <v>40</v>
      </c>
      <c r="AA58" s="16">
        <v>50</v>
      </c>
      <c r="AB58" s="16"/>
    </row>
    <row r="59" spans="1:28">
      <c r="A59" s="14">
        <v>57</v>
      </c>
      <c r="B59" s="14">
        <v>9361</v>
      </c>
      <c r="C59" s="14">
        <v>9567</v>
      </c>
      <c r="D59" s="14">
        <v>9392</v>
      </c>
      <c r="E59" s="14">
        <v>9424</v>
      </c>
      <c r="F59" s="14">
        <v>9485</v>
      </c>
      <c r="G59" s="14">
        <v>9521</v>
      </c>
      <c r="H59" s="14">
        <v>9546</v>
      </c>
      <c r="I59" s="14"/>
      <c r="K59" s="14">
        <v>9570</v>
      </c>
      <c r="M59" s="4">
        <v>64311</v>
      </c>
      <c r="N59" s="14">
        <v>60281</v>
      </c>
      <c r="O59" s="14">
        <v>59421</v>
      </c>
      <c r="P59" s="14">
        <v>61360</v>
      </c>
      <c r="Q59" s="14">
        <v>67184</v>
      </c>
      <c r="R59" s="14"/>
      <c r="S59" s="14">
        <v>3199</v>
      </c>
      <c r="U59" s="16">
        <v>209</v>
      </c>
      <c r="W59" s="16">
        <f t="shared" si="0"/>
        <v>62</v>
      </c>
      <c r="X59" s="16">
        <v>32</v>
      </c>
      <c r="Y59" s="16">
        <v>61</v>
      </c>
      <c r="Z59" s="16">
        <v>36</v>
      </c>
      <c r="AA59" s="16">
        <v>25</v>
      </c>
      <c r="AB59" s="16"/>
    </row>
    <row r="60" spans="1:28">
      <c r="A60" s="13">
        <v>58</v>
      </c>
      <c r="B60" s="13">
        <v>9169</v>
      </c>
      <c r="C60" s="13">
        <v>9360</v>
      </c>
      <c r="D60" s="13">
        <v>9197</v>
      </c>
      <c r="E60" s="13">
        <v>9252</v>
      </c>
      <c r="F60" s="13">
        <v>9279</v>
      </c>
      <c r="G60" s="13">
        <v>9308</v>
      </c>
      <c r="H60" s="13">
        <v>9330</v>
      </c>
      <c r="I60" s="13"/>
      <c r="K60" s="13">
        <v>9361</v>
      </c>
      <c r="M60" s="3">
        <v>63935</v>
      </c>
      <c r="N60" s="13">
        <v>63109</v>
      </c>
      <c r="O60" s="13">
        <v>62550</v>
      </c>
      <c r="P60" s="13">
        <v>65649</v>
      </c>
      <c r="Q60" s="13">
        <v>68477</v>
      </c>
      <c r="R60" s="13"/>
      <c r="S60" s="13">
        <v>2392</v>
      </c>
      <c r="U60" s="16">
        <v>191</v>
      </c>
      <c r="W60" s="16">
        <f t="shared" si="0"/>
        <v>54</v>
      </c>
      <c r="X60" s="16">
        <v>55</v>
      </c>
      <c r="Y60" s="16">
        <v>27</v>
      </c>
      <c r="Z60" s="16">
        <v>29</v>
      </c>
      <c r="AA60" s="16">
        <v>22</v>
      </c>
      <c r="AB60" s="16"/>
    </row>
    <row r="61" spans="1:28">
      <c r="A61" s="14">
        <v>59</v>
      </c>
      <c r="B61" s="14">
        <v>8976</v>
      </c>
      <c r="C61" s="14">
        <v>9168</v>
      </c>
      <c r="D61" s="14">
        <v>9018</v>
      </c>
      <c r="E61" s="14">
        <v>9045</v>
      </c>
      <c r="F61" s="14">
        <v>9088</v>
      </c>
      <c r="G61" s="14">
        <v>9121</v>
      </c>
      <c r="H61" s="14">
        <v>9143</v>
      </c>
      <c r="I61" s="14"/>
      <c r="K61" s="14">
        <v>9170</v>
      </c>
      <c r="M61" s="4">
        <v>58486</v>
      </c>
      <c r="N61" s="14">
        <v>60829</v>
      </c>
      <c r="O61" s="14">
        <v>59267</v>
      </c>
      <c r="P61" s="14">
        <v>58718</v>
      </c>
      <c r="Q61" s="14">
        <v>59308</v>
      </c>
      <c r="R61" s="14"/>
      <c r="S61" s="14">
        <v>914</v>
      </c>
      <c r="U61" s="16">
        <v>186</v>
      </c>
      <c r="W61" s="16">
        <f t="shared" si="0"/>
        <v>68</v>
      </c>
      <c r="X61" s="16">
        <v>27</v>
      </c>
      <c r="Y61" s="16">
        <v>43</v>
      </c>
      <c r="Z61" s="16">
        <v>33</v>
      </c>
      <c r="AA61" s="16">
        <v>22</v>
      </c>
      <c r="AB61" s="16"/>
    </row>
    <row r="62" spans="1:28">
      <c r="A62" s="13">
        <v>60</v>
      </c>
      <c r="B62" s="13">
        <v>8784</v>
      </c>
      <c r="C62" s="13">
        <v>8975</v>
      </c>
      <c r="D62" s="13">
        <v>8800</v>
      </c>
      <c r="E62" s="13">
        <v>8835</v>
      </c>
      <c r="F62" s="13">
        <v>8883</v>
      </c>
      <c r="G62" s="13">
        <v>8918</v>
      </c>
      <c r="H62" s="13">
        <v>8950</v>
      </c>
      <c r="I62" s="13"/>
      <c r="K62" s="13">
        <v>8984</v>
      </c>
      <c r="M62" s="3">
        <v>57539</v>
      </c>
      <c r="N62" s="13">
        <v>56846</v>
      </c>
      <c r="O62" s="13">
        <v>60593</v>
      </c>
      <c r="P62" s="13">
        <v>58428</v>
      </c>
      <c r="Q62" s="13">
        <v>56125</v>
      </c>
      <c r="R62" s="13"/>
      <c r="S62" s="13">
        <v>1726</v>
      </c>
      <c r="U62" s="16">
        <v>198</v>
      </c>
      <c r="W62" s="16">
        <f t="shared" si="0"/>
        <v>28</v>
      </c>
      <c r="X62" s="16">
        <v>35</v>
      </c>
      <c r="Y62" s="16">
        <v>48</v>
      </c>
      <c r="Z62" s="16">
        <v>35</v>
      </c>
      <c r="AA62" s="16">
        <v>32</v>
      </c>
      <c r="AB62" s="16"/>
    </row>
    <row r="63" spans="1:28">
      <c r="A63" s="14">
        <v>61</v>
      </c>
      <c r="B63" s="14">
        <v>8591</v>
      </c>
      <c r="C63" s="14">
        <v>8783</v>
      </c>
      <c r="D63" s="14">
        <v>8609</v>
      </c>
      <c r="E63" s="14">
        <v>8639</v>
      </c>
      <c r="F63" s="14">
        <v>8677</v>
      </c>
      <c r="G63" s="14">
        <v>8741</v>
      </c>
      <c r="H63" s="14">
        <v>8772</v>
      </c>
      <c r="I63" s="14"/>
      <c r="K63" s="14">
        <v>8786</v>
      </c>
      <c r="M63" s="4">
        <v>57392</v>
      </c>
      <c r="N63" s="14">
        <v>56527</v>
      </c>
      <c r="O63" s="14">
        <v>58082</v>
      </c>
      <c r="P63" s="14">
        <v>61149</v>
      </c>
      <c r="Q63" s="14">
        <v>59578</v>
      </c>
      <c r="R63" s="14"/>
      <c r="S63" s="14">
        <v>1835</v>
      </c>
      <c r="U63" s="16">
        <v>200</v>
      </c>
      <c r="W63" s="16">
        <f t="shared" si="0"/>
        <v>46</v>
      </c>
      <c r="X63" s="16">
        <v>30</v>
      </c>
      <c r="Y63" s="16">
        <v>38</v>
      </c>
      <c r="Z63" s="16">
        <v>64</v>
      </c>
      <c r="AA63" s="16">
        <v>31</v>
      </c>
      <c r="AB63" s="16"/>
    </row>
    <row r="64" spans="1:28">
      <c r="A64" s="13">
        <v>62</v>
      </c>
      <c r="B64" s="13">
        <v>8427</v>
      </c>
      <c r="C64" s="13">
        <v>8590</v>
      </c>
      <c r="D64" s="13">
        <v>8448</v>
      </c>
      <c r="E64" s="13">
        <v>8475</v>
      </c>
      <c r="F64" s="13">
        <v>8513</v>
      </c>
      <c r="G64" s="13">
        <v>8563</v>
      </c>
      <c r="H64" s="13"/>
      <c r="I64" s="13"/>
      <c r="K64" s="13">
        <v>8586</v>
      </c>
      <c r="M64" s="3">
        <v>46754</v>
      </c>
      <c r="N64" s="13">
        <v>48897</v>
      </c>
      <c r="O64" s="13">
        <v>48082</v>
      </c>
      <c r="P64" s="13">
        <v>48421</v>
      </c>
      <c r="Q64" s="13"/>
      <c r="R64" s="13"/>
      <c r="S64" s="13">
        <v>919</v>
      </c>
      <c r="U64" s="16">
        <v>156</v>
      </c>
      <c r="W64" s="16">
        <f t="shared" si="0"/>
        <v>35</v>
      </c>
      <c r="X64" s="16">
        <v>27</v>
      </c>
      <c r="Y64" s="16">
        <v>38</v>
      </c>
      <c r="Z64" s="16">
        <v>50</v>
      </c>
      <c r="AA64" s="16"/>
      <c r="AB64" s="16"/>
    </row>
    <row r="65" spans="1:28">
      <c r="A65" s="14">
        <v>63</v>
      </c>
      <c r="B65" s="14">
        <v>8263</v>
      </c>
      <c r="C65" s="14">
        <v>8426</v>
      </c>
      <c r="D65" s="14">
        <v>8295</v>
      </c>
      <c r="E65" s="14">
        <v>8317</v>
      </c>
      <c r="F65" s="14">
        <v>8355</v>
      </c>
      <c r="G65" s="14">
        <v>8413</v>
      </c>
      <c r="H65" s="14"/>
      <c r="I65" s="14"/>
      <c r="K65" s="14">
        <v>8430</v>
      </c>
      <c r="M65" s="4">
        <v>57464</v>
      </c>
      <c r="N65" s="14">
        <v>55451</v>
      </c>
      <c r="O65" s="14">
        <v>60274</v>
      </c>
      <c r="P65" s="14">
        <v>45697</v>
      </c>
      <c r="Q65" s="14"/>
      <c r="R65" s="14"/>
      <c r="S65" s="14">
        <v>6333</v>
      </c>
      <c r="U65" s="16">
        <f>K65-B65</f>
        <v>167</v>
      </c>
      <c r="W65" s="17"/>
      <c r="X65" s="16">
        <v>22</v>
      </c>
      <c r="Y65" s="16">
        <v>38</v>
      </c>
      <c r="Z65" s="16">
        <v>58</v>
      </c>
      <c r="AA65" s="16"/>
      <c r="AB65" s="16"/>
    </row>
    <row r="67" spans="1:28">
      <c r="S67" s="22" t="s">
        <v>23</v>
      </c>
      <c r="T67" s="22"/>
      <c r="U67" s="19">
        <f>MIN(U4:U65)</f>
        <v>138</v>
      </c>
      <c r="V67" s="19"/>
      <c r="W67" s="19">
        <f>MIN($W$4:$AB$65)</f>
        <v>20</v>
      </c>
    </row>
    <row r="68" spans="1:28">
      <c r="S68" s="22" t="s">
        <v>24</v>
      </c>
      <c r="T68" s="22"/>
      <c r="U68" s="19">
        <f>MAX(U4:U65)</f>
        <v>241</v>
      </c>
      <c r="V68" s="19"/>
      <c r="W68" s="19">
        <f>MAX($W$4:$AB$65)</f>
        <v>89</v>
      </c>
    </row>
    <row r="69" spans="1:28">
      <c r="S69" s="22" t="s">
        <v>25</v>
      </c>
      <c r="T69" s="22"/>
      <c r="U69" s="20">
        <f>AVERAGE(U4:U65)</f>
        <v>200.85483870967741</v>
      </c>
      <c r="V69" s="19"/>
      <c r="W69" s="20">
        <f>AVERAGE(($W$4:$AB$65))</f>
        <v>40.145631067961162</v>
      </c>
    </row>
    <row r="70" spans="1:28">
      <c r="S70" s="23" t="s">
        <v>26</v>
      </c>
      <c r="T70" s="22"/>
      <c r="U70" s="21">
        <f>STDEV(U4:U65)</f>
        <v>19.308408746818433</v>
      </c>
      <c r="V70" s="19"/>
      <c r="W70" s="21">
        <f>STDEV($W$4:$AB$65)</f>
        <v>13.055133662332585</v>
      </c>
    </row>
  </sheetData>
  <sortState xmlns:xlrd2="http://schemas.microsoft.com/office/spreadsheetml/2017/richdata2" ref="A4:AB65">
    <sortCondition ref="A4"/>
  </sortState>
  <conditionalFormatting sqref="U4:U6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4:AB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E199-3DB5-4CD8-B5DC-1CBA99D22169}">
  <dimension ref="A1:AC70"/>
  <sheetViews>
    <sheetView workbookViewId="0">
      <selection activeCell="E13" sqref="E13"/>
    </sheetView>
  </sheetViews>
  <sheetFormatPr defaultColWidth="8.85546875" defaultRowHeight="15"/>
  <cols>
    <col min="1" max="1" width="8.85546875" style="11"/>
    <col min="2" max="3" width="0" style="11" hidden="1" customWidth="1"/>
    <col min="4" max="20" width="8.85546875" style="11"/>
    <col min="21" max="29" width="8.85546875" style="10"/>
    <col min="30" max="16384" width="8.85546875" style="11"/>
  </cols>
  <sheetData>
    <row r="1" spans="1:28">
      <c r="A1" s="11" t="s">
        <v>14</v>
      </c>
    </row>
    <row r="2" spans="1:28">
      <c r="A2" s="12"/>
      <c r="B2" s="12"/>
      <c r="C2" s="12"/>
      <c r="D2" s="12" t="s">
        <v>1</v>
      </c>
      <c r="E2" s="12"/>
      <c r="F2" s="12"/>
      <c r="G2" s="12"/>
      <c r="H2" s="12"/>
      <c r="I2" s="12"/>
      <c r="K2" s="12"/>
      <c r="M2" s="12" t="s">
        <v>2</v>
      </c>
      <c r="N2" s="12"/>
      <c r="O2" s="12"/>
      <c r="P2" s="12"/>
      <c r="Q2" s="12"/>
      <c r="R2" s="12"/>
      <c r="S2" s="12"/>
    </row>
    <row r="3" spans="1:28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9</v>
      </c>
      <c r="H3" s="12" t="s">
        <v>10</v>
      </c>
      <c r="I3" s="12" t="s">
        <v>11</v>
      </c>
      <c r="K3" s="12" t="s">
        <v>12</v>
      </c>
      <c r="M3" s="12" t="s">
        <v>6</v>
      </c>
      <c r="N3" s="12" t="s">
        <v>7</v>
      </c>
      <c r="O3" s="12" t="s">
        <v>8</v>
      </c>
      <c r="P3" s="12" t="s">
        <v>9</v>
      </c>
      <c r="Q3" s="12" t="s">
        <v>10</v>
      </c>
      <c r="R3" s="12" t="s">
        <v>11</v>
      </c>
      <c r="S3" s="12" t="s">
        <v>13</v>
      </c>
      <c r="U3" s="15" t="s">
        <v>15</v>
      </c>
      <c r="W3" s="15" t="s">
        <v>16</v>
      </c>
    </row>
    <row r="4" spans="1:28">
      <c r="A4" s="13">
        <v>2</v>
      </c>
      <c r="B4" s="13">
        <v>20497</v>
      </c>
      <c r="C4" s="13">
        <v>20716</v>
      </c>
      <c r="D4" s="13">
        <v>20532</v>
      </c>
      <c r="E4" s="13">
        <v>20583</v>
      </c>
      <c r="F4" s="13">
        <v>20641</v>
      </c>
      <c r="G4" s="13">
        <v>20663</v>
      </c>
      <c r="H4" s="13">
        <v>20704</v>
      </c>
      <c r="I4" s="13"/>
      <c r="K4" s="13"/>
      <c r="M4" s="13">
        <v>71625</v>
      </c>
      <c r="N4" s="13">
        <v>66121</v>
      </c>
      <c r="O4" s="13">
        <v>56537</v>
      </c>
      <c r="P4" s="13">
        <v>55199</v>
      </c>
      <c r="Q4" s="13">
        <v>50900</v>
      </c>
      <c r="R4" s="13"/>
      <c r="S4" s="13">
        <v>8521</v>
      </c>
      <c r="U4" s="16">
        <f>C4-K5</f>
        <v>224</v>
      </c>
      <c r="W4" s="16">
        <f>MIN(D4:I4)-MAX(D5:I5)</f>
        <v>79</v>
      </c>
      <c r="X4" s="16">
        <v>51</v>
      </c>
      <c r="Y4" s="16">
        <v>58</v>
      </c>
      <c r="Z4" s="16">
        <v>22</v>
      </c>
      <c r="AA4" s="16">
        <v>41</v>
      </c>
      <c r="AB4" s="16"/>
    </row>
    <row r="5" spans="1:28">
      <c r="A5" s="14">
        <v>3</v>
      </c>
      <c r="B5" s="14">
        <v>20276</v>
      </c>
      <c r="C5" s="14">
        <v>20496</v>
      </c>
      <c r="D5" s="14">
        <v>20307</v>
      </c>
      <c r="E5" s="14">
        <v>20382</v>
      </c>
      <c r="F5" s="14">
        <v>20406</v>
      </c>
      <c r="G5" s="14">
        <v>20429</v>
      </c>
      <c r="H5" s="14">
        <v>20453</v>
      </c>
      <c r="I5" s="14"/>
      <c r="K5" s="14">
        <v>20492</v>
      </c>
      <c r="M5" s="14">
        <v>59245</v>
      </c>
      <c r="N5" s="14">
        <v>52235</v>
      </c>
      <c r="O5" s="14">
        <v>48100</v>
      </c>
      <c r="P5" s="14">
        <v>50661</v>
      </c>
      <c r="Q5" s="14">
        <v>57851</v>
      </c>
      <c r="R5" s="14"/>
      <c r="S5" s="14">
        <v>4761</v>
      </c>
      <c r="U5" s="16">
        <v>211</v>
      </c>
      <c r="W5" s="16">
        <f t="shared" ref="W5:W64" si="0">MIN(D5:I5)-MAX(D6:I6)</f>
        <v>52</v>
      </c>
      <c r="X5" s="16">
        <v>75</v>
      </c>
      <c r="Y5" s="16">
        <v>24</v>
      </c>
      <c r="Z5" s="16">
        <v>23</v>
      </c>
      <c r="AA5" s="16">
        <v>24</v>
      </c>
      <c r="AB5" s="16"/>
    </row>
    <row r="6" spans="1:28">
      <c r="A6" s="13">
        <v>4</v>
      </c>
      <c r="B6" s="13">
        <v>20069</v>
      </c>
      <c r="C6" s="13">
        <v>20275</v>
      </c>
      <c r="D6" s="13">
        <v>20116</v>
      </c>
      <c r="E6" s="13">
        <v>20156</v>
      </c>
      <c r="F6" s="13">
        <v>20183</v>
      </c>
      <c r="G6" s="13">
        <v>20215</v>
      </c>
      <c r="H6" s="13">
        <v>20255</v>
      </c>
      <c r="I6" s="13"/>
      <c r="K6" s="13">
        <v>20281</v>
      </c>
      <c r="M6" s="13">
        <v>72854</v>
      </c>
      <c r="N6" s="13">
        <v>67768</v>
      </c>
      <c r="O6" s="13">
        <v>68872</v>
      </c>
      <c r="P6" s="13">
        <v>62462</v>
      </c>
      <c r="Q6" s="13">
        <v>72957</v>
      </c>
      <c r="R6" s="13"/>
      <c r="S6" s="13">
        <v>4324</v>
      </c>
      <c r="U6" s="16">
        <v>197</v>
      </c>
      <c r="W6" s="16">
        <f t="shared" si="0"/>
        <v>63</v>
      </c>
      <c r="X6" s="16">
        <v>40</v>
      </c>
      <c r="Y6" s="16">
        <v>27</v>
      </c>
      <c r="Z6" s="16">
        <v>32</v>
      </c>
      <c r="AA6" s="16">
        <v>40</v>
      </c>
      <c r="AB6" s="16"/>
    </row>
    <row r="7" spans="1:28">
      <c r="A7" s="14">
        <v>5</v>
      </c>
      <c r="B7" s="14">
        <v>19861</v>
      </c>
      <c r="C7" s="14">
        <v>20068</v>
      </c>
      <c r="D7" s="14">
        <v>19880</v>
      </c>
      <c r="E7" s="14">
        <v>19916</v>
      </c>
      <c r="F7" s="14">
        <v>19956</v>
      </c>
      <c r="G7" s="14">
        <v>19985</v>
      </c>
      <c r="H7" s="14">
        <v>20053</v>
      </c>
      <c r="I7" s="14"/>
      <c r="K7" s="14">
        <v>20084</v>
      </c>
      <c r="M7" s="14">
        <v>79825</v>
      </c>
      <c r="N7" s="14">
        <v>87362</v>
      </c>
      <c r="O7" s="14">
        <v>78389</v>
      </c>
      <c r="P7" s="14">
        <v>75279</v>
      </c>
      <c r="Q7" s="14">
        <v>79557</v>
      </c>
      <c r="R7" s="14"/>
      <c r="S7" s="14">
        <v>4452</v>
      </c>
      <c r="U7" s="16">
        <v>224</v>
      </c>
      <c r="W7" s="16">
        <f t="shared" si="0"/>
        <v>41</v>
      </c>
      <c r="X7" s="16">
        <v>36</v>
      </c>
      <c r="Y7" s="16">
        <v>40</v>
      </c>
      <c r="Z7" s="16">
        <v>29</v>
      </c>
      <c r="AA7" s="16">
        <v>68</v>
      </c>
      <c r="AB7" s="16"/>
    </row>
    <row r="8" spans="1:28">
      <c r="A8" s="13">
        <v>6</v>
      </c>
      <c r="B8" s="13">
        <v>19671</v>
      </c>
      <c r="C8" s="13">
        <v>19860</v>
      </c>
      <c r="D8" s="13">
        <v>19691</v>
      </c>
      <c r="E8" s="13">
        <v>19729</v>
      </c>
      <c r="F8" s="13">
        <v>19751</v>
      </c>
      <c r="G8" s="13">
        <v>19799</v>
      </c>
      <c r="H8" s="13">
        <v>19839</v>
      </c>
      <c r="I8" s="13"/>
      <c r="K8" s="13">
        <v>19860</v>
      </c>
      <c r="M8" s="13">
        <v>57030</v>
      </c>
      <c r="N8" s="13">
        <v>46133</v>
      </c>
      <c r="O8" s="13">
        <v>49811</v>
      </c>
      <c r="P8" s="13">
        <v>64171</v>
      </c>
      <c r="Q8" s="13">
        <v>54260</v>
      </c>
      <c r="R8" s="13"/>
      <c r="S8" s="13">
        <v>6924</v>
      </c>
      <c r="U8" s="16">
        <v>190</v>
      </c>
      <c r="W8" s="16">
        <f t="shared" si="0"/>
        <v>42</v>
      </c>
      <c r="X8" s="16">
        <v>38</v>
      </c>
      <c r="Y8" s="16">
        <v>22</v>
      </c>
      <c r="Z8" s="16">
        <v>48</v>
      </c>
      <c r="AA8" s="16">
        <v>40</v>
      </c>
      <c r="AB8" s="16"/>
    </row>
    <row r="9" spans="1:28">
      <c r="A9" s="14">
        <v>7</v>
      </c>
      <c r="B9" s="14">
        <v>19481</v>
      </c>
      <c r="C9" s="14">
        <v>19670</v>
      </c>
      <c r="D9" s="14">
        <v>19497</v>
      </c>
      <c r="E9" s="14">
        <v>19538</v>
      </c>
      <c r="F9" s="14">
        <v>19560</v>
      </c>
      <c r="G9" s="14">
        <v>19582</v>
      </c>
      <c r="H9" s="14">
        <v>19649</v>
      </c>
      <c r="I9" s="14"/>
      <c r="K9" s="14">
        <v>19670</v>
      </c>
      <c r="M9" s="14">
        <v>52923</v>
      </c>
      <c r="N9" s="14">
        <v>43676</v>
      </c>
      <c r="O9" s="14">
        <v>41985</v>
      </c>
      <c r="P9" s="14">
        <v>43201</v>
      </c>
      <c r="Q9" s="14">
        <v>50421</v>
      </c>
      <c r="R9" s="14"/>
      <c r="S9" s="14">
        <v>4895</v>
      </c>
      <c r="U9" s="16">
        <v>191</v>
      </c>
      <c r="W9" s="16">
        <f t="shared" si="0"/>
        <v>36</v>
      </c>
      <c r="X9" s="16">
        <v>41</v>
      </c>
      <c r="Y9" s="16">
        <v>22</v>
      </c>
      <c r="Z9" s="16">
        <v>22</v>
      </c>
      <c r="AA9" s="16">
        <v>67</v>
      </c>
      <c r="AB9" s="16"/>
    </row>
    <row r="10" spans="1:28">
      <c r="A10" s="13">
        <v>8</v>
      </c>
      <c r="B10" s="13">
        <v>19259</v>
      </c>
      <c r="C10" s="13">
        <v>19480</v>
      </c>
      <c r="D10" s="13">
        <v>19297</v>
      </c>
      <c r="E10" s="13">
        <v>19322</v>
      </c>
      <c r="F10" s="13">
        <v>19352</v>
      </c>
      <c r="G10" s="13">
        <v>19374</v>
      </c>
      <c r="H10" s="13">
        <v>19420</v>
      </c>
      <c r="I10" s="13">
        <v>19461</v>
      </c>
      <c r="K10" s="13">
        <v>19479</v>
      </c>
      <c r="M10" s="13">
        <v>64063</v>
      </c>
      <c r="N10" s="13">
        <v>65023</v>
      </c>
      <c r="O10" s="13">
        <v>63605</v>
      </c>
      <c r="P10" s="13">
        <v>64349</v>
      </c>
      <c r="Q10" s="13">
        <v>69740</v>
      </c>
      <c r="R10" s="13">
        <v>68607</v>
      </c>
      <c r="S10" s="13">
        <v>2603</v>
      </c>
      <c r="U10" s="16">
        <v>207</v>
      </c>
      <c r="W10" s="16">
        <f t="shared" si="0"/>
        <v>50</v>
      </c>
      <c r="X10" s="16">
        <v>25</v>
      </c>
      <c r="Y10" s="16">
        <v>30</v>
      </c>
      <c r="Z10" s="16">
        <v>22</v>
      </c>
      <c r="AA10" s="16">
        <v>46</v>
      </c>
      <c r="AB10" s="16">
        <v>41</v>
      </c>
    </row>
    <row r="11" spans="1:28">
      <c r="A11" s="14">
        <v>9</v>
      </c>
      <c r="B11" s="14">
        <v>19036</v>
      </c>
      <c r="C11" s="14">
        <v>19258</v>
      </c>
      <c r="D11" s="14">
        <v>19055</v>
      </c>
      <c r="E11" s="14">
        <v>19077</v>
      </c>
      <c r="F11" s="14">
        <v>19109</v>
      </c>
      <c r="G11" s="14">
        <v>19171</v>
      </c>
      <c r="H11" s="14">
        <v>19208</v>
      </c>
      <c r="I11" s="14">
        <v>19247</v>
      </c>
      <c r="K11" s="14">
        <v>19272</v>
      </c>
      <c r="M11" s="14">
        <v>63332</v>
      </c>
      <c r="N11" s="14">
        <v>65856</v>
      </c>
      <c r="O11" s="14">
        <v>65286</v>
      </c>
      <c r="P11" s="14">
        <v>65000</v>
      </c>
      <c r="Q11" s="14">
        <v>64366</v>
      </c>
      <c r="R11" s="14">
        <v>61362</v>
      </c>
      <c r="S11" s="14">
        <v>1637</v>
      </c>
      <c r="U11" s="16">
        <v>238</v>
      </c>
      <c r="W11" s="16">
        <f t="shared" si="0"/>
        <v>43</v>
      </c>
      <c r="X11" s="16">
        <v>22</v>
      </c>
      <c r="Y11" s="16">
        <v>32</v>
      </c>
      <c r="Z11" s="16">
        <v>62</v>
      </c>
      <c r="AA11" s="16">
        <v>37</v>
      </c>
      <c r="AB11" s="16">
        <v>39</v>
      </c>
    </row>
    <row r="12" spans="1:28">
      <c r="A12" s="13">
        <v>10</v>
      </c>
      <c r="B12" s="13">
        <v>18841</v>
      </c>
      <c r="C12" s="13">
        <v>19035</v>
      </c>
      <c r="D12" s="13">
        <v>18854</v>
      </c>
      <c r="E12" s="13">
        <v>18878</v>
      </c>
      <c r="F12" s="13">
        <v>18921</v>
      </c>
      <c r="G12" s="13">
        <v>18959</v>
      </c>
      <c r="H12" s="13">
        <v>19012</v>
      </c>
      <c r="I12" s="13"/>
      <c r="K12" s="13">
        <v>19034</v>
      </c>
      <c r="M12" s="13">
        <v>70717</v>
      </c>
      <c r="N12" s="13">
        <v>70958</v>
      </c>
      <c r="O12" s="13">
        <v>70063</v>
      </c>
      <c r="P12" s="13">
        <v>70895</v>
      </c>
      <c r="Q12" s="13">
        <v>72140</v>
      </c>
      <c r="R12" s="13"/>
      <c r="S12" s="13">
        <v>752</v>
      </c>
      <c r="U12" s="16">
        <v>193</v>
      </c>
      <c r="W12" s="16">
        <f t="shared" si="0"/>
        <v>26</v>
      </c>
      <c r="X12" s="16">
        <v>24</v>
      </c>
      <c r="Y12" s="16">
        <v>43</v>
      </c>
      <c r="Z12" s="16">
        <v>38</v>
      </c>
      <c r="AA12" s="16">
        <v>53</v>
      </c>
      <c r="AB12" s="16"/>
    </row>
    <row r="13" spans="1:28">
      <c r="A13" s="14">
        <v>11</v>
      </c>
      <c r="B13" s="14">
        <v>18646</v>
      </c>
      <c r="C13" s="14">
        <v>18840</v>
      </c>
      <c r="D13" s="14">
        <v>18676</v>
      </c>
      <c r="E13" s="14">
        <v>18704</v>
      </c>
      <c r="F13" s="14">
        <v>18726</v>
      </c>
      <c r="G13" s="14">
        <v>18749</v>
      </c>
      <c r="H13" s="14">
        <v>18828</v>
      </c>
      <c r="I13" s="14"/>
      <c r="K13" s="14">
        <v>18841</v>
      </c>
      <c r="M13" s="14">
        <v>61521</v>
      </c>
      <c r="N13" s="14">
        <v>61364</v>
      </c>
      <c r="O13" s="14">
        <v>60703</v>
      </c>
      <c r="P13" s="14">
        <v>60814</v>
      </c>
      <c r="Q13" s="14">
        <v>61559</v>
      </c>
      <c r="R13" s="14"/>
      <c r="S13" s="14">
        <v>405</v>
      </c>
      <c r="U13" s="16">
        <v>194</v>
      </c>
      <c r="W13" s="16">
        <f t="shared" si="0"/>
        <v>58</v>
      </c>
      <c r="X13" s="16">
        <v>28</v>
      </c>
      <c r="Y13" s="16">
        <v>22</v>
      </c>
      <c r="Z13" s="16">
        <v>23</v>
      </c>
      <c r="AA13" s="16">
        <v>79</v>
      </c>
      <c r="AB13" s="16"/>
    </row>
    <row r="14" spans="1:28">
      <c r="A14" s="13">
        <v>12</v>
      </c>
      <c r="B14" s="13">
        <v>18451</v>
      </c>
      <c r="C14" s="13">
        <v>18645</v>
      </c>
      <c r="D14" s="13">
        <v>18463</v>
      </c>
      <c r="E14" s="13">
        <v>18494</v>
      </c>
      <c r="F14" s="13">
        <v>18553</v>
      </c>
      <c r="G14" s="13">
        <v>18578</v>
      </c>
      <c r="H14" s="13">
        <v>18618</v>
      </c>
      <c r="I14" s="13"/>
      <c r="K14" s="13">
        <v>18647</v>
      </c>
      <c r="M14" s="13">
        <v>62275</v>
      </c>
      <c r="N14" s="13">
        <v>63315</v>
      </c>
      <c r="O14" s="13">
        <v>63405</v>
      </c>
      <c r="P14" s="13">
        <v>62202</v>
      </c>
      <c r="Q14" s="13">
        <v>62593</v>
      </c>
      <c r="R14" s="13"/>
      <c r="S14" s="13">
        <v>570</v>
      </c>
      <c r="U14" s="16">
        <v>199</v>
      </c>
      <c r="W14" s="16">
        <f t="shared" si="0"/>
        <v>31</v>
      </c>
      <c r="X14" s="16">
        <v>31</v>
      </c>
      <c r="Y14" s="16">
        <v>59</v>
      </c>
      <c r="Z14" s="16">
        <v>25</v>
      </c>
      <c r="AA14" s="16">
        <v>40</v>
      </c>
      <c r="AB14" s="16"/>
    </row>
    <row r="15" spans="1:28">
      <c r="A15" s="14">
        <v>13</v>
      </c>
      <c r="B15" s="14">
        <v>18258</v>
      </c>
      <c r="C15" s="14">
        <v>18450</v>
      </c>
      <c r="D15" s="14">
        <v>18270</v>
      </c>
      <c r="E15" s="14">
        <v>18305</v>
      </c>
      <c r="F15" s="14">
        <v>18337</v>
      </c>
      <c r="G15" s="14">
        <v>18406</v>
      </c>
      <c r="H15" s="14">
        <v>18432</v>
      </c>
      <c r="I15" s="14"/>
      <c r="K15" s="14">
        <v>18448</v>
      </c>
      <c r="M15" s="14">
        <v>61598</v>
      </c>
      <c r="N15" s="14">
        <v>56347</v>
      </c>
      <c r="O15" s="14">
        <v>58914</v>
      </c>
      <c r="P15" s="14">
        <v>57347</v>
      </c>
      <c r="Q15" s="14">
        <v>55685</v>
      </c>
      <c r="R15" s="14"/>
      <c r="S15" s="14">
        <v>2361</v>
      </c>
      <c r="U15" s="16">
        <v>198</v>
      </c>
      <c r="W15" s="16">
        <f t="shared" si="0"/>
        <v>40</v>
      </c>
      <c r="X15" s="16">
        <v>35</v>
      </c>
      <c r="Y15" s="16">
        <v>32</v>
      </c>
      <c r="Z15" s="16">
        <v>69</v>
      </c>
      <c r="AA15" s="16">
        <v>26</v>
      </c>
      <c r="AB15" s="16"/>
    </row>
    <row r="16" spans="1:28">
      <c r="A16" s="13">
        <v>14</v>
      </c>
      <c r="B16" s="13">
        <v>18064</v>
      </c>
      <c r="C16" s="13">
        <v>18257</v>
      </c>
      <c r="D16" s="13">
        <v>18082</v>
      </c>
      <c r="E16" s="13">
        <v>18107</v>
      </c>
      <c r="F16" s="13">
        <v>18148</v>
      </c>
      <c r="G16" s="13">
        <v>18203</v>
      </c>
      <c r="H16" s="13">
        <v>18230</v>
      </c>
      <c r="I16" s="13"/>
      <c r="K16" s="13">
        <v>18250</v>
      </c>
      <c r="M16" s="13">
        <v>64139</v>
      </c>
      <c r="N16" s="13">
        <v>61405</v>
      </c>
      <c r="O16" s="13">
        <v>60603</v>
      </c>
      <c r="P16" s="13">
        <v>64216</v>
      </c>
      <c r="Q16" s="13">
        <v>63987</v>
      </c>
      <c r="R16" s="13"/>
      <c r="S16" s="13">
        <v>1729</v>
      </c>
      <c r="U16" s="16">
        <v>190</v>
      </c>
      <c r="W16" s="16">
        <f t="shared" si="0"/>
        <v>44</v>
      </c>
      <c r="X16" s="16">
        <v>25</v>
      </c>
      <c r="Y16" s="16">
        <v>41</v>
      </c>
      <c r="Z16" s="16">
        <v>55</v>
      </c>
      <c r="AA16" s="16">
        <v>27</v>
      </c>
      <c r="AB16" s="16"/>
    </row>
    <row r="17" spans="1:28">
      <c r="A17" s="14">
        <v>15</v>
      </c>
      <c r="B17" s="14">
        <v>17871</v>
      </c>
      <c r="C17" s="14">
        <v>18063</v>
      </c>
      <c r="D17" s="14">
        <v>17882</v>
      </c>
      <c r="E17" s="14">
        <v>17905</v>
      </c>
      <c r="F17" s="14">
        <v>17974</v>
      </c>
      <c r="G17" s="14">
        <v>18005</v>
      </c>
      <c r="H17" s="14">
        <v>18038</v>
      </c>
      <c r="I17" s="14"/>
      <c r="K17" s="14">
        <v>18060</v>
      </c>
      <c r="M17" s="14">
        <v>48094</v>
      </c>
      <c r="N17" s="14">
        <v>56957</v>
      </c>
      <c r="O17" s="14">
        <v>55944</v>
      </c>
      <c r="P17" s="14">
        <v>52415</v>
      </c>
      <c r="Q17" s="14">
        <v>56754</v>
      </c>
      <c r="R17" s="14"/>
      <c r="S17" s="14">
        <v>3791</v>
      </c>
      <c r="U17" s="16">
        <v>200</v>
      </c>
      <c r="W17" s="16">
        <f t="shared" si="0"/>
        <v>45</v>
      </c>
      <c r="X17" s="16">
        <v>23</v>
      </c>
      <c r="Y17" s="16">
        <v>69</v>
      </c>
      <c r="Z17" s="16">
        <v>31</v>
      </c>
      <c r="AA17" s="16">
        <v>33</v>
      </c>
      <c r="AB17" s="16"/>
    </row>
    <row r="18" spans="1:28">
      <c r="A18" s="13">
        <v>16</v>
      </c>
      <c r="B18" s="13">
        <v>17658</v>
      </c>
      <c r="C18" s="13">
        <v>17870</v>
      </c>
      <c r="D18" s="13">
        <v>17688</v>
      </c>
      <c r="E18" s="13">
        <v>17712</v>
      </c>
      <c r="F18" s="13">
        <v>17759</v>
      </c>
      <c r="G18" s="13">
        <v>17797</v>
      </c>
      <c r="H18" s="13">
        <v>17837</v>
      </c>
      <c r="I18" s="13"/>
      <c r="K18" s="13">
        <v>17860</v>
      </c>
      <c r="M18" s="13">
        <v>63953</v>
      </c>
      <c r="N18" s="13">
        <v>65299</v>
      </c>
      <c r="O18" s="13">
        <v>65670</v>
      </c>
      <c r="P18" s="13">
        <v>61757</v>
      </c>
      <c r="Q18" s="13">
        <v>63585</v>
      </c>
      <c r="R18" s="13"/>
      <c r="S18" s="13">
        <v>1555</v>
      </c>
      <c r="U18" s="16">
        <v>196</v>
      </c>
      <c r="W18" s="16">
        <f t="shared" si="0"/>
        <v>49</v>
      </c>
      <c r="X18" s="16">
        <v>24</v>
      </c>
      <c r="Y18" s="16">
        <v>47</v>
      </c>
      <c r="Z18" s="16">
        <v>38</v>
      </c>
      <c r="AA18" s="16">
        <v>40</v>
      </c>
      <c r="AB18" s="16"/>
    </row>
    <row r="19" spans="1:28">
      <c r="A19" s="14">
        <v>17</v>
      </c>
      <c r="B19" s="14">
        <v>17444</v>
      </c>
      <c r="C19" s="14">
        <v>17657</v>
      </c>
      <c r="D19" s="14">
        <v>17462</v>
      </c>
      <c r="E19" s="14">
        <v>17496</v>
      </c>
      <c r="F19" s="14">
        <v>17548</v>
      </c>
      <c r="G19" s="14">
        <v>17605</v>
      </c>
      <c r="H19" s="14">
        <v>17639</v>
      </c>
      <c r="I19" s="14"/>
      <c r="K19" s="14">
        <v>17664</v>
      </c>
      <c r="M19" s="14">
        <v>66702</v>
      </c>
      <c r="N19" s="14">
        <v>67325</v>
      </c>
      <c r="O19" s="14">
        <v>66333</v>
      </c>
      <c r="P19" s="14">
        <v>66328</v>
      </c>
      <c r="Q19" s="14">
        <v>67012</v>
      </c>
      <c r="R19" s="14"/>
      <c r="S19" s="14">
        <v>434</v>
      </c>
      <c r="U19" s="16">
        <v>218</v>
      </c>
      <c r="W19" s="16">
        <f t="shared" si="0"/>
        <v>31</v>
      </c>
      <c r="X19" s="16">
        <v>34</v>
      </c>
      <c r="Y19" s="16">
        <v>52</v>
      </c>
      <c r="Z19" s="16">
        <v>57</v>
      </c>
      <c r="AA19" s="16">
        <v>34</v>
      </c>
      <c r="AB19" s="16"/>
    </row>
    <row r="20" spans="1:28">
      <c r="A20" s="13">
        <v>18</v>
      </c>
      <c r="B20" s="13">
        <v>17231</v>
      </c>
      <c r="C20" s="13">
        <v>17443</v>
      </c>
      <c r="D20" s="13">
        <v>17252</v>
      </c>
      <c r="E20" s="13">
        <v>17282</v>
      </c>
      <c r="F20" s="13">
        <v>17354</v>
      </c>
      <c r="G20" s="13">
        <v>17407</v>
      </c>
      <c r="H20" s="13">
        <v>17431</v>
      </c>
      <c r="I20" s="13"/>
      <c r="K20" s="13">
        <v>17446</v>
      </c>
      <c r="M20" s="13">
        <v>68903</v>
      </c>
      <c r="N20" s="13">
        <v>72118</v>
      </c>
      <c r="O20" s="13">
        <v>60269</v>
      </c>
      <c r="P20" s="13">
        <v>65143</v>
      </c>
      <c r="Q20" s="13">
        <v>68044</v>
      </c>
      <c r="R20" s="13"/>
      <c r="S20" s="13">
        <v>4461</v>
      </c>
      <c r="U20" s="16">
        <v>212</v>
      </c>
      <c r="W20" s="16">
        <f t="shared" si="0"/>
        <v>36</v>
      </c>
      <c r="X20" s="16">
        <v>30</v>
      </c>
      <c r="Y20" s="16">
        <v>72</v>
      </c>
      <c r="Z20" s="16">
        <v>53</v>
      </c>
      <c r="AA20" s="16">
        <v>24</v>
      </c>
      <c r="AB20" s="16"/>
    </row>
    <row r="21" spans="1:28">
      <c r="A21" s="14">
        <v>19</v>
      </c>
      <c r="B21" s="14">
        <v>17044</v>
      </c>
      <c r="C21" s="14">
        <v>17230</v>
      </c>
      <c r="D21" s="14">
        <v>17066</v>
      </c>
      <c r="E21" s="14">
        <v>17106</v>
      </c>
      <c r="F21" s="14">
        <v>17152</v>
      </c>
      <c r="G21" s="14">
        <v>17177</v>
      </c>
      <c r="H21" s="14">
        <v>17216</v>
      </c>
      <c r="I21" s="14"/>
      <c r="K21" s="14">
        <v>17234</v>
      </c>
      <c r="M21" s="14">
        <v>60819</v>
      </c>
      <c r="N21" s="14">
        <v>60740</v>
      </c>
      <c r="O21" s="14">
        <v>58613</v>
      </c>
      <c r="P21" s="14">
        <v>59671</v>
      </c>
      <c r="Q21" s="14">
        <v>59746</v>
      </c>
      <c r="R21" s="14"/>
      <c r="S21" s="14">
        <v>906</v>
      </c>
      <c r="U21" s="16">
        <v>191</v>
      </c>
      <c r="W21" s="16">
        <f t="shared" si="0"/>
        <v>46</v>
      </c>
      <c r="X21" s="16">
        <v>40</v>
      </c>
      <c r="Y21" s="16">
        <v>46</v>
      </c>
      <c r="Z21" s="16">
        <v>25</v>
      </c>
      <c r="AA21" s="16">
        <v>39</v>
      </c>
      <c r="AB21" s="16"/>
    </row>
    <row r="22" spans="1:28">
      <c r="A22" s="13">
        <v>20</v>
      </c>
      <c r="B22" s="13">
        <v>16858</v>
      </c>
      <c r="C22" s="13">
        <v>17043</v>
      </c>
      <c r="D22" s="13">
        <v>16884</v>
      </c>
      <c r="E22" s="13">
        <v>16906</v>
      </c>
      <c r="F22" s="13">
        <v>16946</v>
      </c>
      <c r="G22" s="13">
        <v>16983</v>
      </c>
      <c r="H22" s="13">
        <v>17020</v>
      </c>
      <c r="I22" s="13"/>
      <c r="K22" s="13">
        <v>17043</v>
      </c>
      <c r="M22" s="13">
        <v>56247</v>
      </c>
      <c r="N22" s="13">
        <v>54830</v>
      </c>
      <c r="O22" s="13">
        <v>59468</v>
      </c>
      <c r="P22" s="13">
        <v>59932</v>
      </c>
      <c r="Q22" s="13">
        <v>59934</v>
      </c>
      <c r="R22" s="13"/>
      <c r="S22" s="13">
        <v>2383</v>
      </c>
      <c r="U22" s="16">
        <v>183</v>
      </c>
      <c r="W22" s="16">
        <f t="shared" si="0"/>
        <v>49</v>
      </c>
      <c r="X22" s="16">
        <v>22</v>
      </c>
      <c r="Y22" s="16">
        <v>40</v>
      </c>
      <c r="Z22" s="16">
        <v>37</v>
      </c>
      <c r="AA22" s="16">
        <v>37</v>
      </c>
      <c r="AB22" s="16"/>
    </row>
    <row r="23" spans="1:28">
      <c r="A23" s="14">
        <v>21</v>
      </c>
      <c r="B23" s="14">
        <v>16671</v>
      </c>
      <c r="C23" s="14">
        <v>16857</v>
      </c>
      <c r="D23" s="14">
        <v>16688</v>
      </c>
      <c r="E23" s="14">
        <v>16718</v>
      </c>
      <c r="F23" s="14">
        <v>16764</v>
      </c>
      <c r="G23" s="14">
        <v>16801</v>
      </c>
      <c r="H23" s="14">
        <v>16835</v>
      </c>
      <c r="I23" s="14"/>
      <c r="K23" s="14">
        <v>16860</v>
      </c>
      <c r="M23" s="14">
        <v>53027</v>
      </c>
      <c r="N23" s="14">
        <v>55291</v>
      </c>
      <c r="O23" s="14">
        <v>56761</v>
      </c>
      <c r="P23" s="14">
        <v>56552</v>
      </c>
      <c r="Q23" s="14">
        <v>54491</v>
      </c>
      <c r="R23" s="14"/>
      <c r="S23" s="14">
        <v>1541</v>
      </c>
      <c r="U23" s="16">
        <v>198</v>
      </c>
      <c r="W23" s="16">
        <f t="shared" si="0"/>
        <v>51</v>
      </c>
      <c r="X23" s="16">
        <v>30</v>
      </c>
      <c r="Y23" s="16">
        <v>46</v>
      </c>
      <c r="Z23" s="16">
        <v>37</v>
      </c>
      <c r="AA23" s="16">
        <v>34</v>
      </c>
      <c r="AB23" s="16"/>
    </row>
    <row r="24" spans="1:28">
      <c r="A24" s="13">
        <v>22</v>
      </c>
      <c r="B24" s="13">
        <v>16516</v>
      </c>
      <c r="C24" s="13">
        <v>16670</v>
      </c>
      <c r="D24" s="13">
        <v>16534</v>
      </c>
      <c r="E24" s="13">
        <v>16556</v>
      </c>
      <c r="F24" s="13">
        <v>16589</v>
      </c>
      <c r="G24" s="13">
        <v>16637</v>
      </c>
      <c r="H24" s="13"/>
      <c r="I24" s="13"/>
      <c r="K24" s="13">
        <v>16662</v>
      </c>
      <c r="M24" s="13">
        <v>73657</v>
      </c>
      <c r="N24" s="13">
        <v>68963</v>
      </c>
      <c r="O24" s="13">
        <v>67436</v>
      </c>
      <c r="P24" s="13">
        <v>77747</v>
      </c>
      <c r="Q24" s="13"/>
      <c r="R24" s="13"/>
      <c r="S24" s="13">
        <v>4684</v>
      </c>
      <c r="U24" s="16">
        <v>156</v>
      </c>
      <c r="W24" s="16">
        <f t="shared" si="0"/>
        <v>56</v>
      </c>
      <c r="X24" s="16">
        <v>22</v>
      </c>
      <c r="Y24" s="16">
        <v>33</v>
      </c>
      <c r="Z24" s="16">
        <v>48</v>
      </c>
      <c r="AA24" s="16"/>
      <c r="AB24" s="16"/>
    </row>
    <row r="25" spans="1:28">
      <c r="A25" s="14">
        <v>23</v>
      </c>
      <c r="B25" s="14">
        <v>16361</v>
      </c>
      <c r="C25" s="14">
        <v>16515</v>
      </c>
      <c r="D25" s="14">
        <v>16390</v>
      </c>
      <c r="E25" s="14">
        <v>16419</v>
      </c>
      <c r="F25" s="14">
        <v>16456</v>
      </c>
      <c r="G25" s="14">
        <v>16478</v>
      </c>
      <c r="H25" s="14"/>
      <c r="I25" s="14"/>
      <c r="K25" s="14">
        <v>16506</v>
      </c>
      <c r="M25" s="14">
        <v>63852</v>
      </c>
      <c r="N25" s="14">
        <v>63214</v>
      </c>
      <c r="O25" s="14">
        <v>57312</v>
      </c>
      <c r="P25" s="14">
        <v>65071</v>
      </c>
      <c r="Q25" s="14"/>
      <c r="R25" s="14"/>
      <c r="S25" s="14">
        <v>3454</v>
      </c>
      <c r="U25" s="16">
        <v>138</v>
      </c>
      <c r="W25" s="16">
        <f t="shared" si="0"/>
        <v>44</v>
      </c>
      <c r="X25" s="16">
        <v>29</v>
      </c>
      <c r="Y25" s="16">
        <v>37</v>
      </c>
      <c r="Z25" s="16">
        <v>22</v>
      </c>
      <c r="AA25" s="16"/>
      <c r="AB25" s="16"/>
    </row>
    <row r="26" spans="1:28">
      <c r="A26" s="13">
        <v>24</v>
      </c>
      <c r="B26" s="13">
        <v>16206</v>
      </c>
      <c r="C26" s="13">
        <v>16360</v>
      </c>
      <c r="D26" s="13">
        <v>16233</v>
      </c>
      <c r="E26" s="13">
        <v>16270</v>
      </c>
      <c r="F26" s="13">
        <v>16307</v>
      </c>
      <c r="G26" s="13">
        <v>16346</v>
      </c>
      <c r="H26" s="13"/>
      <c r="I26" s="13"/>
      <c r="K26" s="13">
        <v>16368</v>
      </c>
      <c r="M26" s="13">
        <v>69190</v>
      </c>
      <c r="N26" s="13">
        <v>56399</v>
      </c>
      <c r="O26" s="13">
        <v>57326</v>
      </c>
      <c r="P26" s="13">
        <v>48819</v>
      </c>
      <c r="Q26" s="13"/>
      <c r="R26" s="13"/>
      <c r="S26" s="13">
        <v>8416</v>
      </c>
      <c r="U26" s="16">
        <v>151</v>
      </c>
      <c r="W26" s="16">
        <f t="shared" si="0"/>
        <v>32</v>
      </c>
      <c r="X26" s="16">
        <v>37</v>
      </c>
      <c r="Y26" s="16">
        <v>37</v>
      </c>
      <c r="Z26" s="16">
        <v>39</v>
      </c>
      <c r="AA26" s="16"/>
      <c r="AB26" s="16"/>
    </row>
    <row r="27" spans="1:28">
      <c r="A27" s="14">
        <v>25</v>
      </c>
      <c r="B27" s="14">
        <v>16021</v>
      </c>
      <c r="C27" s="14">
        <v>16205</v>
      </c>
      <c r="D27" s="14">
        <v>16050</v>
      </c>
      <c r="E27" s="14">
        <v>16079</v>
      </c>
      <c r="F27" s="14">
        <v>16129</v>
      </c>
      <c r="G27" s="14">
        <v>16179</v>
      </c>
      <c r="H27" s="14">
        <v>16201</v>
      </c>
      <c r="I27" s="14"/>
      <c r="K27" s="14">
        <v>16217</v>
      </c>
      <c r="M27" s="14">
        <v>76006</v>
      </c>
      <c r="N27" s="14">
        <v>72195</v>
      </c>
      <c r="O27" s="14">
        <v>74913</v>
      </c>
      <c r="P27" s="14">
        <v>74613</v>
      </c>
      <c r="Q27" s="14">
        <v>77072</v>
      </c>
      <c r="R27" s="14"/>
      <c r="S27" s="14">
        <v>1825</v>
      </c>
      <c r="U27" s="16">
        <v>191</v>
      </c>
      <c r="W27" s="16">
        <f t="shared" si="0"/>
        <v>47</v>
      </c>
      <c r="X27" s="16">
        <v>29</v>
      </c>
      <c r="Y27" s="16">
        <v>50</v>
      </c>
      <c r="Z27" s="16">
        <v>50</v>
      </c>
      <c r="AA27" s="16">
        <v>22</v>
      </c>
      <c r="AB27" s="16"/>
    </row>
    <row r="28" spans="1:28">
      <c r="A28" s="13">
        <v>26</v>
      </c>
      <c r="B28" s="13">
        <v>15796</v>
      </c>
      <c r="C28" s="13">
        <v>16020</v>
      </c>
      <c r="D28" s="13">
        <v>15807</v>
      </c>
      <c r="E28" s="13">
        <v>15851</v>
      </c>
      <c r="F28" s="13">
        <v>15890</v>
      </c>
      <c r="G28" s="13">
        <v>15921</v>
      </c>
      <c r="H28" s="13">
        <v>15956</v>
      </c>
      <c r="I28" s="13">
        <v>16003</v>
      </c>
      <c r="K28" s="13">
        <v>16026</v>
      </c>
      <c r="M28" s="13">
        <v>76374</v>
      </c>
      <c r="N28" s="13">
        <v>72674</v>
      </c>
      <c r="O28" s="13">
        <v>75586</v>
      </c>
      <c r="P28" s="13">
        <v>76486</v>
      </c>
      <c r="Q28" s="13">
        <v>76052</v>
      </c>
      <c r="R28" s="13">
        <v>75508</v>
      </c>
      <c r="S28" s="13">
        <v>1415</v>
      </c>
      <c r="U28" s="16">
        <v>236</v>
      </c>
      <c r="W28" s="16">
        <f t="shared" si="0"/>
        <v>34</v>
      </c>
      <c r="X28" s="16">
        <v>44</v>
      </c>
      <c r="Y28" s="16">
        <v>39</v>
      </c>
      <c r="Z28" s="16">
        <v>31</v>
      </c>
      <c r="AA28" s="16">
        <v>35</v>
      </c>
      <c r="AB28" s="16">
        <v>47</v>
      </c>
    </row>
    <row r="29" spans="1:28">
      <c r="A29" s="14">
        <v>27</v>
      </c>
      <c r="B29" s="14">
        <v>15571</v>
      </c>
      <c r="C29" s="14">
        <v>15795</v>
      </c>
      <c r="D29" s="14">
        <v>15595</v>
      </c>
      <c r="E29" s="14">
        <v>15618</v>
      </c>
      <c r="F29" s="14">
        <v>15655</v>
      </c>
      <c r="G29" s="14">
        <v>15700</v>
      </c>
      <c r="H29" s="14">
        <v>15726</v>
      </c>
      <c r="I29" s="14">
        <v>15773</v>
      </c>
      <c r="K29" s="14">
        <v>15790</v>
      </c>
      <c r="M29" s="14">
        <v>64370</v>
      </c>
      <c r="N29" s="14">
        <v>63712</v>
      </c>
      <c r="O29" s="14">
        <v>63829</v>
      </c>
      <c r="P29" s="14">
        <v>63042</v>
      </c>
      <c r="Q29" s="14">
        <v>63372</v>
      </c>
      <c r="R29" s="14">
        <v>66331</v>
      </c>
      <c r="S29" s="14">
        <v>1177</v>
      </c>
      <c r="U29" s="16">
        <v>221</v>
      </c>
      <c r="W29" s="16">
        <f t="shared" si="0"/>
        <v>52</v>
      </c>
      <c r="X29" s="16">
        <v>23</v>
      </c>
      <c r="Y29" s="16">
        <v>37</v>
      </c>
      <c r="Z29" s="16">
        <v>45</v>
      </c>
      <c r="AA29" s="16">
        <v>26</v>
      </c>
      <c r="AB29" s="16">
        <v>47</v>
      </c>
    </row>
    <row r="30" spans="1:28">
      <c r="A30" s="13">
        <v>28</v>
      </c>
      <c r="B30" s="13">
        <v>15346</v>
      </c>
      <c r="C30" s="13">
        <v>15570</v>
      </c>
      <c r="D30" s="13">
        <v>15368</v>
      </c>
      <c r="E30" s="13">
        <v>15390</v>
      </c>
      <c r="F30" s="13">
        <v>15447</v>
      </c>
      <c r="G30" s="13">
        <v>15478</v>
      </c>
      <c r="H30" s="13">
        <v>15510</v>
      </c>
      <c r="I30" s="13">
        <v>15543</v>
      </c>
      <c r="K30" s="13">
        <v>15569</v>
      </c>
      <c r="M30" s="13">
        <v>58523</v>
      </c>
      <c r="N30" s="13">
        <v>56857</v>
      </c>
      <c r="O30" s="13">
        <v>57173</v>
      </c>
      <c r="P30" s="13">
        <v>58894</v>
      </c>
      <c r="Q30" s="13">
        <v>55911</v>
      </c>
      <c r="R30" s="13">
        <v>57695</v>
      </c>
      <c r="S30" s="13">
        <v>1102</v>
      </c>
      <c r="U30" s="16">
        <v>225</v>
      </c>
      <c r="W30" s="16">
        <f t="shared" si="0"/>
        <v>49</v>
      </c>
      <c r="X30" s="16">
        <v>22</v>
      </c>
      <c r="Y30" s="16">
        <v>57</v>
      </c>
      <c r="Z30" s="16">
        <v>31</v>
      </c>
      <c r="AA30" s="16">
        <v>32</v>
      </c>
      <c r="AB30" s="16">
        <v>33</v>
      </c>
    </row>
    <row r="31" spans="1:28">
      <c r="A31" s="14">
        <v>29</v>
      </c>
      <c r="B31" s="14">
        <v>15131</v>
      </c>
      <c r="C31" s="14">
        <v>15345</v>
      </c>
      <c r="D31" s="14">
        <v>15151</v>
      </c>
      <c r="E31" s="14">
        <v>15194</v>
      </c>
      <c r="F31" s="14">
        <v>15236</v>
      </c>
      <c r="G31" s="14">
        <v>15276</v>
      </c>
      <c r="H31" s="14">
        <v>15319</v>
      </c>
      <c r="I31" s="14"/>
      <c r="K31" s="14">
        <v>15344</v>
      </c>
      <c r="M31" s="14">
        <v>79067</v>
      </c>
      <c r="N31" s="14">
        <v>68107</v>
      </c>
      <c r="O31" s="14">
        <v>41722</v>
      </c>
      <c r="P31" s="14">
        <v>59144</v>
      </c>
      <c r="Q31" s="14">
        <v>58855</v>
      </c>
      <c r="R31" s="14"/>
      <c r="S31" s="14">
        <v>13747</v>
      </c>
      <c r="U31" s="16">
        <v>219</v>
      </c>
      <c r="W31" s="16">
        <f t="shared" si="0"/>
        <v>52</v>
      </c>
      <c r="X31" s="16">
        <v>43</v>
      </c>
      <c r="Y31" s="16">
        <v>42</v>
      </c>
      <c r="Z31" s="16">
        <v>40</v>
      </c>
      <c r="AA31" s="16">
        <v>43</v>
      </c>
      <c r="AB31" s="16"/>
    </row>
    <row r="32" spans="1:28">
      <c r="A32" s="13">
        <v>30</v>
      </c>
      <c r="B32" s="13">
        <v>14916</v>
      </c>
      <c r="C32" s="13">
        <v>15130</v>
      </c>
      <c r="D32" s="13">
        <v>14949</v>
      </c>
      <c r="E32" s="13">
        <v>14986</v>
      </c>
      <c r="F32" s="13">
        <v>15008</v>
      </c>
      <c r="G32" s="13">
        <v>15074</v>
      </c>
      <c r="H32" s="13">
        <v>15099</v>
      </c>
      <c r="I32" s="13"/>
      <c r="K32" s="13">
        <v>15125</v>
      </c>
      <c r="M32" s="13">
        <v>60986</v>
      </c>
      <c r="N32" s="13">
        <v>62240</v>
      </c>
      <c r="O32" s="13">
        <v>59738</v>
      </c>
      <c r="P32" s="13">
        <v>64929</v>
      </c>
      <c r="Q32" s="13">
        <v>61187</v>
      </c>
      <c r="R32" s="13"/>
      <c r="S32" s="13">
        <v>1954</v>
      </c>
      <c r="U32" s="16">
        <v>205</v>
      </c>
      <c r="W32" s="16">
        <f t="shared" si="0"/>
        <v>59</v>
      </c>
      <c r="X32" s="16">
        <v>37</v>
      </c>
      <c r="Y32" s="16">
        <v>22</v>
      </c>
      <c r="Z32" s="16">
        <v>66</v>
      </c>
      <c r="AA32" s="16">
        <v>25</v>
      </c>
      <c r="AB32" s="16"/>
    </row>
    <row r="33" spans="1:28">
      <c r="A33" s="14">
        <v>31</v>
      </c>
      <c r="B33" s="14">
        <v>14701</v>
      </c>
      <c r="C33" s="14">
        <v>14915</v>
      </c>
      <c r="D33" s="14">
        <v>14718</v>
      </c>
      <c r="E33" s="14">
        <v>14751</v>
      </c>
      <c r="F33" s="14">
        <v>14824</v>
      </c>
      <c r="G33" s="14">
        <v>14864</v>
      </c>
      <c r="H33" s="14">
        <v>14890</v>
      </c>
      <c r="I33" s="14"/>
      <c r="K33" s="14">
        <v>14920</v>
      </c>
      <c r="M33" s="14">
        <v>67363</v>
      </c>
      <c r="N33" s="14">
        <v>69867</v>
      </c>
      <c r="O33" s="14">
        <v>69866</v>
      </c>
      <c r="P33" s="14">
        <v>69885</v>
      </c>
      <c r="Q33" s="14">
        <v>65677</v>
      </c>
      <c r="R33" s="14"/>
      <c r="S33" s="14">
        <v>1931</v>
      </c>
      <c r="U33" s="16">
        <v>222</v>
      </c>
      <c r="W33" s="16">
        <f t="shared" si="0"/>
        <v>41</v>
      </c>
      <c r="X33" s="16">
        <v>33</v>
      </c>
      <c r="Y33" s="16">
        <v>73</v>
      </c>
      <c r="Z33" s="16">
        <v>40</v>
      </c>
      <c r="AA33" s="16">
        <v>26</v>
      </c>
      <c r="AB33" s="16"/>
    </row>
    <row r="34" spans="1:28">
      <c r="A34" s="13">
        <v>32</v>
      </c>
      <c r="B34" s="13">
        <v>14486</v>
      </c>
      <c r="C34" s="13">
        <v>14700</v>
      </c>
      <c r="D34" s="13">
        <v>14511</v>
      </c>
      <c r="E34" s="13">
        <v>14578</v>
      </c>
      <c r="F34" s="13">
        <v>14606</v>
      </c>
      <c r="G34" s="13">
        <v>14641</v>
      </c>
      <c r="H34" s="13">
        <v>14677</v>
      </c>
      <c r="I34" s="13"/>
      <c r="K34" s="13">
        <v>14698</v>
      </c>
      <c r="M34" s="13">
        <v>69032</v>
      </c>
      <c r="N34" s="13">
        <v>68258</v>
      </c>
      <c r="O34" s="13">
        <v>63587</v>
      </c>
      <c r="P34" s="13">
        <v>65944</v>
      </c>
      <c r="Q34" s="13">
        <v>69165</v>
      </c>
      <c r="R34" s="13"/>
      <c r="S34" s="13">
        <v>2396</v>
      </c>
      <c r="U34" s="16">
        <v>210</v>
      </c>
      <c r="W34" s="16">
        <f t="shared" si="0"/>
        <v>45</v>
      </c>
      <c r="X34" s="16">
        <v>67</v>
      </c>
      <c r="Y34" s="16">
        <v>28</v>
      </c>
      <c r="Z34" s="16">
        <v>35</v>
      </c>
      <c r="AA34" s="16">
        <v>36</v>
      </c>
      <c r="AB34" s="16"/>
    </row>
    <row r="35" spans="1:28">
      <c r="A35" s="14">
        <v>33</v>
      </c>
      <c r="B35" s="14">
        <v>14280</v>
      </c>
      <c r="C35" s="14">
        <v>14485</v>
      </c>
      <c r="D35" s="14">
        <v>14303</v>
      </c>
      <c r="E35" s="14">
        <v>14329</v>
      </c>
      <c r="F35" s="14">
        <v>14372</v>
      </c>
      <c r="G35" s="14">
        <v>14409</v>
      </c>
      <c r="H35" s="14">
        <v>14466</v>
      </c>
      <c r="I35" s="14"/>
      <c r="K35" s="14">
        <v>14488</v>
      </c>
      <c r="M35" s="14">
        <v>51739</v>
      </c>
      <c r="N35" s="14">
        <v>48950</v>
      </c>
      <c r="O35" s="14">
        <v>49260</v>
      </c>
      <c r="P35" s="14">
        <v>50427</v>
      </c>
      <c r="Q35" s="14">
        <v>51800</v>
      </c>
      <c r="R35" s="14"/>
      <c r="S35" s="14">
        <v>1337</v>
      </c>
      <c r="U35" s="16">
        <v>206</v>
      </c>
      <c r="W35" s="16">
        <f t="shared" si="0"/>
        <v>42</v>
      </c>
      <c r="X35" s="16">
        <v>26</v>
      </c>
      <c r="Y35" s="16">
        <v>43</v>
      </c>
      <c r="Z35" s="16">
        <v>37</v>
      </c>
      <c r="AA35" s="16">
        <v>57</v>
      </c>
      <c r="AB35" s="16"/>
    </row>
    <row r="36" spans="1:28">
      <c r="A36" s="13">
        <v>34</v>
      </c>
      <c r="B36" s="13">
        <v>14074</v>
      </c>
      <c r="C36" s="13">
        <v>14279</v>
      </c>
      <c r="D36" s="13">
        <v>14087</v>
      </c>
      <c r="E36" s="13">
        <v>14128</v>
      </c>
      <c r="F36" s="13">
        <v>14169</v>
      </c>
      <c r="G36" s="13">
        <v>14237</v>
      </c>
      <c r="H36" s="13">
        <v>14261</v>
      </c>
      <c r="I36" s="13"/>
      <c r="K36" s="13">
        <v>14282</v>
      </c>
      <c r="M36" s="13">
        <v>53742</v>
      </c>
      <c r="N36" s="13">
        <v>54205</v>
      </c>
      <c r="O36" s="13">
        <v>55281</v>
      </c>
      <c r="P36" s="13">
        <v>55343</v>
      </c>
      <c r="Q36" s="13">
        <v>54005</v>
      </c>
      <c r="R36" s="13"/>
      <c r="S36" s="13">
        <v>746</v>
      </c>
      <c r="U36" s="16">
        <v>214</v>
      </c>
      <c r="W36" s="16">
        <f t="shared" si="0"/>
        <v>38</v>
      </c>
      <c r="X36" s="16">
        <v>41</v>
      </c>
      <c r="Y36" s="16">
        <v>41</v>
      </c>
      <c r="Z36" s="16">
        <v>68</v>
      </c>
      <c r="AA36" s="16">
        <v>24</v>
      </c>
      <c r="AB36" s="16"/>
    </row>
    <row r="37" spans="1:28">
      <c r="A37" s="14">
        <v>35</v>
      </c>
      <c r="B37" s="14">
        <v>13867</v>
      </c>
      <c r="C37" s="14">
        <v>14073</v>
      </c>
      <c r="D37" s="14">
        <v>13892</v>
      </c>
      <c r="E37" s="14">
        <v>13935</v>
      </c>
      <c r="F37" s="14">
        <v>13968</v>
      </c>
      <c r="G37" s="14">
        <v>14009</v>
      </c>
      <c r="H37" s="14">
        <v>14049</v>
      </c>
      <c r="I37" s="14"/>
      <c r="K37" s="14">
        <v>14068</v>
      </c>
      <c r="M37" s="14">
        <v>53646</v>
      </c>
      <c r="N37" s="14">
        <v>55965</v>
      </c>
      <c r="O37" s="14">
        <v>54584</v>
      </c>
      <c r="P37" s="14">
        <v>52242</v>
      </c>
      <c r="Q37" s="14">
        <v>50216</v>
      </c>
      <c r="R37" s="14"/>
      <c r="S37" s="14">
        <v>2208</v>
      </c>
      <c r="U37" s="16">
        <v>202</v>
      </c>
      <c r="W37" s="16">
        <f t="shared" si="0"/>
        <v>51</v>
      </c>
      <c r="X37" s="16">
        <v>43</v>
      </c>
      <c r="Y37" s="16">
        <v>33</v>
      </c>
      <c r="Z37" s="16">
        <v>41</v>
      </c>
      <c r="AA37" s="16">
        <v>40</v>
      </c>
      <c r="AB37" s="16"/>
    </row>
    <row r="38" spans="1:28">
      <c r="A38" s="13">
        <v>36</v>
      </c>
      <c r="B38" s="13">
        <v>13661</v>
      </c>
      <c r="C38" s="13">
        <v>13866</v>
      </c>
      <c r="D38" s="13">
        <v>13699</v>
      </c>
      <c r="E38" s="13">
        <v>13738</v>
      </c>
      <c r="F38" s="13">
        <v>13760</v>
      </c>
      <c r="G38" s="13">
        <v>13809</v>
      </c>
      <c r="H38" s="13">
        <v>13841</v>
      </c>
      <c r="I38" s="13"/>
      <c r="K38" s="13">
        <v>13866</v>
      </c>
      <c r="M38" s="13">
        <v>53881</v>
      </c>
      <c r="N38" s="13">
        <v>55289</v>
      </c>
      <c r="O38" s="13">
        <v>54048</v>
      </c>
      <c r="P38" s="13">
        <v>55419</v>
      </c>
      <c r="Q38" s="13">
        <v>54589</v>
      </c>
      <c r="R38" s="13"/>
      <c r="S38" s="13">
        <v>699</v>
      </c>
      <c r="U38" s="16">
        <v>194</v>
      </c>
      <c r="W38" s="16">
        <f t="shared" si="0"/>
        <v>54</v>
      </c>
      <c r="X38" s="16">
        <v>39</v>
      </c>
      <c r="Y38" s="16">
        <v>22</v>
      </c>
      <c r="Z38" s="16">
        <v>49</v>
      </c>
      <c r="AA38" s="16">
        <v>32</v>
      </c>
      <c r="AB38" s="16"/>
    </row>
    <row r="39" spans="1:28">
      <c r="A39" s="14">
        <v>37</v>
      </c>
      <c r="B39" s="14">
        <v>13456</v>
      </c>
      <c r="C39" s="14">
        <v>13660</v>
      </c>
      <c r="D39" s="14">
        <v>13471</v>
      </c>
      <c r="E39" s="14">
        <v>13510</v>
      </c>
      <c r="F39" s="14">
        <v>13540</v>
      </c>
      <c r="G39" s="14">
        <v>13576</v>
      </c>
      <c r="H39" s="14">
        <v>13645</v>
      </c>
      <c r="I39" s="14"/>
      <c r="K39" s="14">
        <v>13672</v>
      </c>
      <c r="M39" s="14">
        <v>63126</v>
      </c>
      <c r="N39" s="14">
        <v>59384</v>
      </c>
      <c r="O39" s="14">
        <v>71320</v>
      </c>
      <c r="P39" s="14">
        <v>71602</v>
      </c>
      <c r="Q39" s="14">
        <v>77907</v>
      </c>
      <c r="R39" s="14"/>
      <c r="S39" s="14">
        <v>7381</v>
      </c>
      <c r="U39" s="16">
        <v>218</v>
      </c>
      <c r="W39" s="16">
        <f t="shared" si="0"/>
        <v>34</v>
      </c>
      <c r="X39" s="16">
        <v>39</v>
      </c>
      <c r="Y39" s="16">
        <v>30</v>
      </c>
      <c r="Z39" s="16">
        <v>36</v>
      </c>
      <c r="AA39" s="16">
        <v>69</v>
      </c>
      <c r="AB39" s="16"/>
    </row>
    <row r="40" spans="1:28">
      <c r="A40" s="13">
        <v>38</v>
      </c>
      <c r="B40" s="13">
        <v>13251</v>
      </c>
      <c r="C40" s="13">
        <v>13455</v>
      </c>
      <c r="D40" s="13">
        <v>13272</v>
      </c>
      <c r="E40" s="13">
        <v>13303</v>
      </c>
      <c r="F40" s="13">
        <v>13346</v>
      </c>
      <c r="G40" s="13">
        <v>13404</v>
      </c>
      <c r="H40" s="13">
        <v>13437</v>
      </c>
      <c r="I40" s="13"/>
      <c r="K40" s="13">
        <v>13454</v>
      </c>
      <c r="M40" s="13">
        <v>61859</v>
      </c>
      <c r="N40" s="13">
        <v>62886</v>
      </c>
      <c r="O40" s="13">
        <v>61208</v>
      </c>
      <c r="P40" s="13">
        <v>62872</v>
      </c>
      <c r="Q40" s="13">
        <v>62209</v>
      </c>
      <c r="R40" s="13"/>
      <c r="S40" s="13">
        <v>711</v>
      </c>
      <c r="U40" s="16">
        <v>204</v>
      </c>
      <c r="W40" s="16">
        <f t="shared" si="0"/>
        <v>45</v>
      </c>
      <c r="X40" s="16">
        <v>31</v>
      </c>
      <c r="Y40" s="16">
        <v>43</v>
      </c>
      <c r="Z40" s="16">
        <v>58</v>
      </c>
      <c r="AA40" s="16">
        <v>33</v>
      </c>
      <c r="AB40" s="16"/>
    </row>
    <row r="41" spans="1:28">
      <c r="A41" s="14">
        <v>39</v>
      </c>
      <c r="B41" s="14">
        <v>13046</v>
      </c>
      <c r="C41" s="14">
        <v>13250</v>
      </c>
      <c r="D41" s="14">
        <v>13086</v>
      </c>
      <c r="E41" s="14">
        <v>13110</v>
      </c>
      <c r="F41" s="14">
        <v>13132</v>
      </c>
      <c r="G41" s="14">
        <v>13174</v>
      </c>
      <c r="H41" s="14">
        <v>13227</v>
      </c>
      <c r="I41" s="14"/>
      <c r="K41" s="14">
        <v>13250</v>
      </c>
      <c r="M41" s="14">
        <v>71131</v>
      </c>
      <c r="N41" s="14">
        <v>66315</v>
      </c>
      <c r="O41" s="14">
        <v>68033</v>
      </c>
      <c r="P41" s="14">
        <v>71092</v>
      </c>
      <c r="Q41" s="14">
        <v>70359</v>
      </c>
      <c r="R41" s="14"/>
      <c r="S41" s="14">
        <v>2131</v>
      </c>
      <c r="U41" s="16">
        <v>198</v>
      </c>
      <c r="W41" s="16">
        <f t="shared" si="0"/>
        <v>69</v>
      </c>
      <c r="X41" s="16">
        <v>24</v>
      </c>
      <c r="Y41" s="16">
        <v>22</v>
      </c>
      <c r="Z41" s="16">
        <v>42</v>
      </c>
      <c r="AA41" s="16">
        <v>53</v>
      </c>
      <c r="AB41" s="16"/>
    </row>
    <row r="42" spans="1:28">
      <c r="A42" s="13">
        <v>40</v>
      </c>
      <c r="B42" s="13">
        <v>12841</v>
      </c>
      <c r="C42" s="13">
        <v>13045</v>
      </c>
      <c r="D42" s="13">
        <v>12858</v>
      </c>
      <c r="E42" s="13">
        <v>12882</v>
      </c>
      <c r="F42" s="13">
        <v>12942</v>
      </c>
      <c r="G42" s="13">
        <v>12986</v>
      </c>
      <c r="H42" s="13">
        <v>13017</v>
      </c>
      <c r="I42" s="13"/>
      <c r="K42" s="13">
        <v>13052</v>
      </c>
      <c r="M42" s="13">
        <v>65335</v>
      </c>
      <c r="N42" s="13">
        <v>63676</v>
      </c>
      <c r="O42" s="13">
        <v>64360</v>
      </c>
      <c r="P42" s="13">
        <v>63844</v>
      </c>
      <c r="Q42" s="13">
        <v>64124</v>
      </c>
      <c r="R42" s="13"/>
      <c r="S42" s="13">
        <v>652</v>
      </c>
      <c r="U42" s="16">
        <v>222</v>
      </c>
      <c r="W42" s="16">
        <f t="shared" si="0"/>
        <v>56</v>
      </c>
      <c r="X42" s="16">
        <v>24</v>
      </c>
      <c r="Y42" s="16">
        <v>60</v>
      </c>
      <c r="Z42" s="16">
        <v>44</v>
      </c>
      <c r="AA42" s="16">
        <v>31</v>
      </c>
      <c r="AB42" s="16"/>
    </row>
    <row r="43" spans="1:28">
      <c r="A43" s="14">
        <v>41</v>
      </c>
      <c r="B43" s="14">
        <v>12644</v>
      </c>
      <c r="C43" s="14">
        <v>12840</v>
      </c>
      <c r="D43" s="14">
        <v>12670</v>
      </c>
      <c r="E43" s="14">
        <v>12706</v>
      </c>
      <c r="F43" s="14">
        <v>12728</v>
      </c>
      <c r="G43" s="14">
        <v>12764</v>
      </c>
      <c r="H43" s="14">
        <v>12802</v>
      </c>
      <c r="I43" s="14"/>
      <c r="K43" s="14">
        <v>12830</v>
      </c>
      <c r="M43" s="14">
        <v>71144</v>
      </c>
      <c r="N43" s="14">
        <v>67861</v>
      </c>
      <c r="O43" s="14">
        <v>70816</v>
      </c>
      <c r="P43" s="14">
        <v>68778</v>
      </c>
      <c r="Q43" s="14">
        <v>66775</v>
      </c>
      <c r="R43" s="14"/>
      <c r="S43" s="14">
        <v>1882</v>
      </c>
      <c r="U43" s="16">
        <v>182</v>
      </c>
      <c r="W43" s="16">
        <f t="shared" si="0"/>
        <v>43</v>
      </c>
      <c r="X43" s="16">
        <v>36</v>
      </c>
      <c r="Y43" s="16">
        <v>22</v>
      </c>
      <c r="Z43" s="16">
        <v>36</v>
      </c>
      <c r="AA43" s="16">
        <v>38</v>
      </c>
      <c r="AB43" s="16"/>
    </row>
    <row r="44" spans="1:28">
      <c r="A44" s="13">
        <v>42</v>
      </c>
      <c r="B44" s="13">
        <v>12448</v>
      </c>
      <c r="C44" s="13">
        <v>12643</v>
      </c>
      <c r="D44" s="13">
        <v>12489</v>
      </c>
      <c r="E44" s="13">
        <v>12526</v>
      </c>
      <c r="F44" s="13">
        <v>12561</v>
      </c>
      <c r="G44" s="13">
        <v>12601</v>
      </c>
      <c r="H44" s="13">
        <v>12627</v>
      </c>
      <c r="I44" s="13"/>
      <c r="K44" s="13">
        <v>12648</v>
      </c>
      <c r="M44" s="13">
        <v>70218</v>
      </c>
      <c r="N44" s="13">
        <v>77561</v>
      </c>
      <c r="O44" s="13">
        <v>50298</v>
      </c>
      <c r="P44" s="13">
        <v>51395</v>
      </c>
      <c r="Q44" s="13">
        <v>65075</v>
      </c>
      <c r="R44" s="13"/>
      <c r="S44" s="13">
        <v>11879</v>
      </c>
      <c r="U44" s="16">
        <v>199</v>
      </c>
      <c r="W44" s="16">
        <f t="shared" si="0"/>
        <v>80</v>
      </c>
      <c r="X44" s="16">
        <v>37</v>
      </c>
      <c r="Y44" s="16">
        <v>35</v>
      </c>
      <c r="Z44" s="16">
        <v>40</v>
      </c>
      <c r="AA44" s="16">
        <v>26</v>
      </c>
      <c r="AB44" s="16"/>
    </row>
    <row r="45" spans="1:28">
      <c r="A45" s="14">
        <v>43</v>
      </c>
      <c r="B45" s="14">
        <v>12251</v>
      </c>
      <c r="C45" s="14">
        <v>12447</v>
      </c>
      <c r="D45" s="14">
        <v>12277</v>
      </c>
      <c r="E45" s="14">
        <v>12315</v>
      </c>
      <c r="F45" s="14">
        <v>12337</v>
      </c>
      <c r="G45" s="14">
        <v>12380</v>
      </c>
      <c r="H45" s="14">
        <v>12409</v>
      </c>
      <c r="I45" s="14"/>
      <c r="K45" s="14">
        <v>12449</v>
      </c>
      <c r="M45" s="14">
        <v>61916</v>
      </c>
      <c r="N45" s="14">
        <v>74704</v>
      </c>
      <c r="O45" s="14">
        <v>72747</v>
      </c>
      <c r="P45" s="14">
        <v>68707</v>
      </c>
      <c r="Q45" s="14">
        <v>69545</v>
      </c>
      <c r="R45" s="14"/>
      <c r="S45" s="14">
        <v>4893</v>
      </c>
      <c r="U45" s="16">
        <v>199</v>
      </c>
      <c r="W45" s="16">
        <f t="shared" si="0"/>
        <v>55</v>
      </c>
      <c r="X45" s="16">
        <v>38</v>
      </c>
      <c r="Y45" s="16">
        <v>22</v>
      </c>
      <c r="Z45" s="16">
        <v>43</v>
      </c>
      <c r="AA45" s="16">
        <v>29</v>
      </c>
      <c r="AB45" s="16"/>
    </row>
    <row r="46" spans="1:28">
      <c r="A46" s="13">
        <v>44</v>
      </c>
      <c r="B46" s="13">
        <v>12055</v>
      </c>
      <c r="C46" s="13">
        <v>12250</v>
      </c>
      <c r="D46" s="13">
        <v>12081</v>
      </c>
      <c r="E46" s="13">
        <v>12105</v>
      </c>
      <c r="F46" s="13">
        <v>12151</v>
      </c>
      <c r="G46" s="13">
        <v>12186</v>
      </c>
      <c r="H46" s="13">
        <v>12222</v>
      </c>
      <c r="I46" s="13"/>
      <c r="K46" s="13">
        <v>12250</v>
      </c>
      <c r="M46" s="13">
        <v>73481</v>
      </c>
      <c r="N46" s="13">
        <v>77413</v>
      </c>
      <c r="O46" s="13">
        <v>74023</v>
      </c>
      <c r="P46" s="13">
        <v>69192</v>
      </c>
      <c r="Q46" s="13">
        <v>77091</v>
      </c>
      <c r="R46" s="13"/>
      <c r="S46" s="13">
        <v>3328</v>
      </c>
      <c r="U46" s="16">
        <v>196</v>
      </c>
      <c r="W46" s="16">
        <f t="shared" si="0"/>
        <v>55</v>
      </c>
      <c r="X46" s="16">
        <v>24</v>
      </c>
      <c r="Y46" s="16">
        <v>46</v>
      </c>
      <c r="Z46" s="16">
        <v>35</v>
      </c>
      <c r="AA46" s="16">
        <v>36</v>
      </c>
      <c r="AB46" s="16"/>
    </row>
    <row r="47" spans="1:28">
      <c r="A47" s="14">
        <v>45</v>
      </c>
      <c r="B47" s="14">
        <v>11859</v>
      </c>
      <c r="C47" s="14">
        <v>12054</v>
      </c>
      <c r="D47" s="14">
        <v>11870</v>
      </c>
      <c r="E47" s="14">
        <v>11912</v>
      </c>
      <c r="F47" s="14">
        <v>11947</v>
      </c>
      <c r="G47" s="14">
        <v>11986</v>
      </c>
      <c r="H47" s="14">
        <v>12026</v>
      </c>
      <c r="I47" s="14"/>
      <c r="K47" s="14">
        <v>12054</v>
      </c>
      <c r="M47" s="14">
        <v>65988</v>
      </c>
      <c r="N47" s="14">
        <v>67953</v>
      </c>
      <c r="O47" s="14">
        <v>68380</v>
      </c>
      <c r="P47" s="14">
        <v>69999</v>
      </c>
      <c r="Q47" s="14">
        <v>72428</v>
      </c>
      <c r="R47" s="14"/>
      <c r="S47" s="14">
        <v>2413</v>
      </c>
      <c r="U47" s="16">
        <v>198</v>
      </c>
      <c r="W47" s="16">
        <f t="shared" si="0"/>
        <v>29</v>
      </c>
      <c r="X47" s="16">
        <v>42</v>
      </c>
      <c r="Y47" s="16">
        <v>35</v>
      </c>
      <c r="Z47" s="16">
        <v>39</v>
      </c>
      <c r="AA47" s="16">
        <v>40</v>
      </c>
      <c r="AB47" s="16"/>
    </row>
    <row r="48" spans="1:28">
      <c r="A48" s="13">
        <v>46</v>
      </c>
      <c r="B48" s="13">
        <v>11662</v>
      </c>
      <c r="C48" s="13">
        <v>11858</v>
      </c>
      <c r="D48" s="13">
        <v>11680</v>
      </c>
      <c r="E48" s="13">
        <v>11736</v>
      </c>
      <c r="F48" s="13">
        <v>11769</v>
      </c>
      <c r="G48" s="13">
        <v>11808</v>
      </c>
      <c r="H48" s="13">
        <v>11841</v>
      </c>
      <c r="I48" s="13"/>
      <c r="K48" s="13">
        <v>11856</v>
      </c>
      <c r="M48" s="13">
        <v>60370</v>
      </c>
      <c r="N48" s="13">
        <v>62071</v>
      </c>
      <c r="O48" s="13">
        <v>61862</v>
      </c>
      <c r="P48" s="13">
        <v>62453</v>
      </c>
      <c r="Q48" s="13">
        <v>64080</v>
      </c>
      <c r="R48" s="13"/>
      <c r="S48" s="13">
        <v>1330</v>
      </c>
      <c r="U48" s="16">
        <v>200</v>
      </c>
      <c r="W48" s="16">
        <f t="shared" si="0"/>
        <v>49</v>
      </c>
      <c r="X48" s="16">
        <v>56</v>
      </c>
      <c r="Y48" s="16">
        <v>33</v>
      </c>
      <c r="Z48" s="16">
        <v>39</v>
      </c>
      <c r="AA48" s="16">
        <v>33</v>
      </c>
      <c r="AB48" s="16"/>
    </row>
    <row r="49" spans="1:28">
      <c r="A49" s="14">
        <v>47</v>
      </c>
      <c r="B49" s="14">
        <v>11466</v>
      </c>
      <c r="C49" s="14">
        <v>11661</v>
      </c>
      <c r="D49" s="14">
        <v>11486</v>
      </c>
      <c r="E49" s="14">
        <v>11559</v>
      </c>
      <c r="F49" s="14">
        <v>11582</v>
      </c>
      <c r="G49" s="14">
        <v>11609</v>
      </c>
      <c r="H49" s="14">
        <v>11631</v>
      </c>
      <c r="I49" s="14"/>
      <c r="K49" s="14">
        <v>11656</v>
      </c>
      <c r="M49" s="14">
        <v>58943</v>
      </c>
      <c r="N49" s="14">
        <v>58639</v>
      </c>
      <c r="O49" s="14">
        <v>61125</v>
      </c>
      <c r="P49" s="14">
        <v>60691</v>
      </c>
      <c r="Q49" s="14">
        <v>62284</v>
      </c>
      <c r="R49" s="14"/>
      <c r="S49" s="14">
        <v>1530</v>
      </c>
      <c r="U49" s="16">
        <v>190</v>
      </c>
      <c r="W49" s="16">
        <f t="shared" si="0"/>
        <v>39</v>
      </c>
      <c r="X49" s="16">
        <v>73</v>
      </c>
      <c r="Y49" s="16">
        <v>23</v>
      </c>
      <c r="Z49" s="16">
        <v>27</v>
      </c>
      <c r="AA49" s="16">
        <v>22</v>
      </c>
      <c r="AB49" s="16"/>
    </row>
    <row r="50" spans="1:28">
      <c r="A50" s="13">
        <v>48</v>
      </c>
      <c r="B50" s="13">
        <v>11248</v>
      </c>
      <c r="C50" s="13">
        <v>11465</v>
      </c>
      <c r="D50" s="13">
        <v>11270</v>
      </c>
      <c r="E50" s="13">
        <v>11307</v>
      </c>
      <c r="F50" s="13">
        <v>11361</v>
      </c>
      <c r="G50" s="13">
        <v>11385</v>
      </c>
      <c r="H50" s="13">
        <v>11447</v>
      </c>
      <c r="I50" s="13"/>
      <c r="K50" s="13">
        <v>11466</v>
      </c>
      <c r="M50" s="13">
        <v>74990</v>
      </c>
      <c r="N50" s="13">
        <v>72282</v>
      </c>
      <c r="O50" s="13">
        <v>73385</v>
      </c>
      <c r="P50" s="13">
        <v>79017</v>
      </c>
      <c r="Q50" s="13">
        <v>86309</v>
      </c>
      <c r="R50" s="13"/>
      <c r="S50" s="13">
        <v>5699</v>
      </c>
      <c r="U50" s="16">
        <v>215</v>
      </c>
      <c r="W50" s="16">
        <f t="shared" si="0"/>
        <v>38</v>
      </c>
      <c r="X50" s="16">
        <v>37</v>
      </c>
      <c r="Y50" s="16">
        <v>54</v>
      </c>
      <c r="Z50" s="16">
        <v>24</v>
      </c>
      <c r="AA50" s="16">
        <v>62</v>
      </c>
      <c r="AB50" s="16"/>
    </row>
    <row r="51" spans="1:28">
      <c r="A51" s="14">
        <v>49</v>
      </c>
      <c r="B51" s="14">
        <v>11029</v>
      </c>
      <c r="C51" s="14">
        <v>11247</v>
      </c>
      <c r="D51" s="14">
        <v>11041</v>
      </c>
      <c r="E51" s="14">
        <v>11092</v>
      </c>
      <c r="F51" s="14">
        <v>11145</v>
      </c>
      <c r="G51" s="14">
        <v>11187</v>
      </c>
      <c r="H51" s="14">
        <v>11232</v>
      </c>
      <c r="I51" s="14"/>
      <c r="K51" s="14">
        <v>11251</v>
      </c>
      <c r="M51" s="14">
        <v>71370</v>
      </c>
      <c r="N51" s="14">
        <v>64972</v>
      </c>
      <c r="O51" s="14">
        <v>73468</v>
      </c>
      <c r="P51" s="14">
        <v>77859</v>
      </c>
      <c r="Q51" s="14">
        <v>70180</v>
      </c>
      <c r="R51" s="14"/>
      <c r="S51" s="14">
        <v>4708</v>
      </c>
      <c r="U51" s="16">
        <v>223</v>
      </c>
      <c r="W51" s="16">
        <f t="shared" si="0"/>
        <v>27</v>
      </c>
      <c r="X51" s="16">
        <v>51</v>
      </c>
      <c r="Y51" s="16">
        <v>53</v>
      </c>
      <c r="Z51" s="16">
        <v>42</v>
      </c>
      <c r="AA51" s="16">
        <v>45</v>
      </c>
      <c r="AB51" s="16"/>
    </row>
    <row r="52" spans="1:28">
      <c r="A52" s="13">
        <v>50</v>
      </c>
      <c r="B52" s="13">
        <v>10811</v>
      </c>
      <c r="C52" s="13">
        <v>11028</v>
      </c>
      <c r="D52" s="13">
        <v>10879</v>
      </c>
      <c r="E52" s="13">
        <v>10933</v>
      </c>
      <c r="F52" s="13">
        <v>10955</v>
      </c>
      <c r="G52" s="13">
        <v>10986</v>
      </c>
      <c r="H52" s="13">
        <v>11014</v>
      </c>
      <c r="I52" s="13"/>
      <c r="K52" s="13">
        <v>11028</v>
      </c>
      <c r="M52" s="13">
        <v>74149</v>
      </c>
      <c r="N52" s="13">
        <v>80827</v>
      </c>
      <c r="O52" s="13">
        <v>77319</v>
      </c>
      <c r="P52" s="13">
        <v>73087</v>
      </c>
      <c r="Q52" s="13">
        <v>72062</v>
      </c>
      <c r="R52" s="13"/>
      <c r="S52" s="13">
        <v>3576</v>
      </c>
      <c r="U52" s="16">
        <v>196</v>
      </c>
      <c r="W52" s="16">
        <f t="shared" si="0"/>
        <v>93</v>
      </c>
      <c r="X52" s="16">
        <v>54</v>
      </c>
      <c r="Y52" s="16">
        <v>22</v>
      </c>
      <c r="Z52" s="16">
        <v>31</v>
      </c>
      <c r="AA52" s="16">
        <v>28</v>
      </c>
      <c r="AB52" s="16"/>
    </row>
    <row r="53" spans="1:28">
      <c r="A53" s="14">
        <v>51</v>
      </c>
      <c r="B53" s="14">
        <v>10604</v>
      </c>
      <c r="C53" s="14">
        <v>10810</v>
      </c>
      <c r="D53" s="14">
        <v>10621</v>
      </c>
      <c r="E53" s="14">
        <v>10666</v>
      </c>
      <c r="F53" s="14">
        <v>10697</v>
      </c>
      <c r="G53" s="14">
        <v>10738</v>
      </c>
      <c r="H53" s="14">
        <v>10786</v>
      </c>
      <c r="I53" s="14"/>
      <c r="K53" s="14">
        <v>10832</v>
      </c>
      <c r="M53" s="14">
        <v>80101</v>
      </c>
      <c r="N53" s="14">
        <v>73622</v>
      </c>
      <c r="O53" s="14">
        <v>71737</v>
      </c>
      <c r="P53" s="14">
        <v>79112</v>
      </c>
      <c r="Q53" s="14">
        <v>78609</v>
      </c>
      <c r="R53" s="14"/>
      <c r="S53" s="14">
        <v>3712</v>
      </c>
      <c r="U53" s="16">
        <v>228</v>
      </c>
      <c r="W53" s="16">
        <f t="shared" si="0"/>
        <v>35</v>
      </c>
      <c r="X53" s="16">
        <v>45</v>
      </c>
      <c r="Y53" s="16">
        <v>31</v>
      </c>
      <c r="Z53" s="16">
        <v>41</v>
      </c>
      <c r="AA53" s="16">
        <v>48</v>
      </c>
      <c r="AB53" s="16"/>
    </row>
    <row r="54" spans="1:28">
      <c r="A54" s="13">
        <v>52</v>
      </c>
      <c r="B54" s="13">
        <v>10397</v>
      </c>
      <c r="C54" s="13">
        <v>10603</v>
      </c>
      <c r="D54" s="13">
        <v>10419</v>
      </c>
      <c r="E54" s="13">
        <v>10442</v>
      </c>
      <c r="F54" s="13">
        <v>10480</v>
      </c>
      <c r="G54" s="13">
        <v>10533</v>
      </c>
      <c r="H54" s="13">
        <v>10586</v>
      </c>
      <c r="I54" s="13"/>
      <c r="K54" s="13">
        <v>10604</v>
      </c>
      <c r="M54" s="13">
        <v>67399</v>
      </c>
      <c r="N54" s="13">
        <v>70696</v>
      </c>
      <c r="O54" s="13">
        <v>69933</v>
      </c>
      <c r="P54" s="13">
        <v>74384</v>
      </c>
      <c r="Q54" s="13">
        <v>80284</v>
      </c>
      <c r="R54" s="13"/>
      <c r="S54" s="13">
        <v>5000</v>
      </c>
      <c r="U54" s="16">
        <v>207</v>
      </c>
      <c r="W54" s="16">
        <f t="shared" si="0"/>
        <v>44</v>
      </c>
      <c r="X54" s="16">
        <v>23</v>
      </c>
      <c r="Y54" s="16">
        <v>38</v>
      </c>
      <c r="Z54" s="16">
        <v>53</v>
      </c>
      <c r="AA54" s="16">
        <v>53</v>
      </c>
      <c r="AB54" s="16"/>
    </row>
    <row r="55" spans="1:28">
      <c r="A55" s="14">
        <v>53</v>
      </c>
      <c r="B55" s="14">
        <v>10190</v>
      </c>
      <c r="C55" s="14">
        <v>10396</v>
      </c>
      <c r="D55" s="14">
        <v>10208</v>
      </c>
      <c r="E55" s="14">
        <v>10262</v>
      </c>
      <c r="F55" s="14">
        <v>10298</v>
      </c>
      <c r="G55" s="14">
        <v>10323</v>
      </c>
      <c r="H55" s="14">
        <v>10375</v>
      </c>
      <c r="I55" s="14"/>
      <c r="K55" s="14">
        <v>10397</v>
      </c>
      <c r="M55" s="14">
        <v>64932</v>
      </c>
      <c r="N55" s="14">
        <v>66287</v>
      </c>
      <c r="O55" s="14">
        <v>57661</v>
      </c>
      <c r="P55" s="14">
        <v>59963</v>
      </c>
      <c r="Q55" s="14">
        <v>61162</v>
      </c>
      <c r="R55" s="14"/>
      <c r="S55" s="14">
        <v>3559</v>
      </c>
      <c r="U55" s="16">
        <v>208</v>
      </c>
      <c r="W55" s="16">
        <f t="shared" si="0"/>
        <v>38</v>
      </c>
      <c r="X55" s="16">
        <v>54</v>
      </c>
      <c r="Y55" s="16">
        <v>36</v>
      </c>
      <c r="Z55" s="16">
        <v>25</v>
      </c>
      <c r="AA55" s="16">
        <v>52</v>
      </c>
      <c r="AB55" s="16"/>
    </row>
    <row r="56" spans="1:28">
      <c r="A56" s="13">
        <v>54</v>
      </c>
      <c r="B56" s="13">
        <v>9982</v>
      </c>
      <c r="C56" s="13">
        <v>10189</v>
      </c>
      <c r="D56" s="13">
        <v>9994</v>
      </c>
      <c r="E56" s="13">
        <v>10049</v>
      </c>
      <c r="F56" s="13">
        <v>10102</v>
      </c>
      <c r="G56" s="13">
        <v>10134</v>
      </c>
      <c r="H56" s="13">
        <v>10170</v>
      </c>
      <c r="I56" s="13"/>
      <c r="K56" s="13">
        <v>10189</v>
      </c>
      <c r="M56" s="13">
        <v>63377</v>
      </c>
      <c r="N56" s="13">
        <v>64405</v>
      </c>
      <c r="O56" s="13">
        <v>64996</v>
      </c>
      <c r="P56" s="13">
        <v>67081</v>
      </c>
      <c r="Q56" s="13">
        <v>70394</v>
      </c>
      <c r="R56" s="13"/>
      <c r="S56" s="13">
        <v>2779</v>
      </c>
      <c r="U56" s="16">
        <v>216</v>
      </c>
      <c r="W56" s="16">
        <f t="shared" si="0"/>
        <v>42</v>
      </c>
      <c r="X56" s="16">
        <v>55</v>
      </c>
      <c r="Y56" s="16">
        <v>53</v>
      </c>
      <c r="Z56" s="16">
        <v>32</v>
      </c>
      <c r="AA56" s="16">
        <v>36</v>
      </c>
      <c r="AB56" s="16"/>
    </row>
    <row r="57" spans="1:28">
      <c r="A57" s="14">
        <v>55</v>
      </c>
      <c r="B57" s="14">
        <v>9775</v>
      </c>
      <c r="C57" s="14">
        <v>9981</v>
      </c>
      <c r="D57" s="14">
        <v>9789</v>
      </c>
      <c r="E57" s="14">
        <v>9812</v>
      </c>
      <c r="F57" s="14">
        <v>9870</v>
      </c>
      <c r="G57" s="14">
        <v>9913</v>
      </c>
      <c r="H57" s="14">
        <v>9952</v>
      </c>
      <c r="I57" s="14"/>
      <c r="K57" s="14">
        <v>9973</v>
      </c>
      <c r="M57" s="14">
        <v>60076</v>
      </c>
      <c r="N57" s="14">
        <v>61521</v>
      </c>
      <c r="O57" s="14">
        <v>59724</v>
      </c>
      <c r="P57" s="14">
        <v>64121</v>
      </c>
      <c r="Q57" s="14">
        <v>64992</v>
      </c>
      <c r="R57" s="14"/>
      <c r="S57" s="14">
        <v>2373</v>
      </c>
      <c r="U57" s="16">
        <v>199</v>
      </c>
      <c r="W57" s="16">
        <f t="shared" si="0"/>
        <v>31</v>
      </c>
      <c r="X57" s="16">
        <v>23</v>
      </c>
      <c r="Y57" s="16">
        <v>58</v>
      </c>
      <c r="Z57" s="16">
        <v>43</v>
      </c>
      <c r="AA57" s="16">
        <v>39</v>
      </c>
      <c r="AB57" s="16"/>
    </row>
    <row r="58" spans="1:28">
      <c r="A58" s="13">
        <v>56</v>
      </c>
      <c r="B58" s="13">
        <v>9568</v>
      </c>
      <c r="C58" s="13">
        <v>9774</v>
      </c>
      <c r="D58" s="13">
        <v>9594</v>
      </c>
      <c r="E58" s="13">
        <v>9631</v>
      </c>
      <c r="F58" s="13">
        <v>9686</v>
      </c>
      <c r="G58" s="13">
        <v>9729</v>
      </c>
      <c r="H58" s="13">
        <v>9758</v>
      </c>
      <c r="I58" s="13"/>
      <c r="K58" s="13">
        <v>9774</v>
      </c>
      <c r="M58" s="13">
        <v>65643</v>
      </c>
      <c r="N58" s="13">
        <v>61530</v>
      </c>
      <c r="O58" s="13">
        <v>60066</v>
      </c>
      <c r="P58" s="13">
        <v>61741</v>
      </c>
      <c r="Q58" s="13">
        <v>62742</v>
      </c>
      <c r="R58" s="13"/>
      <c r="S58" s="13">
        <v>2077</v>
      </c>
      <c r="U58" s="16">
        <v>209</v>
      </c>
      <c r="W58" s="16">
        <f t="shared" si="0"/>
        <v>58</v>
      </c>
      <c r="X58" s="16">
        <v>37</v>
      </c>
      <c r="Y58" s="16">
        <v>55</v>
      </c>
      <c r="Z58" s="16">
        <v>43</v>
      </c>
      <c r="AA58" s="16">
        <v>29</v>
      </c>
      <c r="AB58" s="16"/>
    </row>
    <row r="59" spans="1:28">
      <c r="A59" s="14">
        <v>57</v>
      </c>
      <c r="B59" s="14">
        <v>9361</v>
      </c>
      <c r="C59" s="14">
        <v>9567</v>
      </c>
      <c r="D59" s="14">
        <v>9383</v>
      </c>
      <c r="E59" s="14">
        <v>9424</v>
      </c>
      <c r="F59" s="14">
        <v>9485</v>
      </c>
      <c r="G59" s="14">
        <v>9507</v>
      </c>
      <c r="H59" s="14">
        <v>9536</v>
      </c>
      <c r="I59" s="14"/>
      <c r="K59" s="14">
        <v>9565</v>
      </c>
      <c r="M59" s="14">
        <v>60669</v>
      </c>
      <c r="N59" s="14">
        <v>60281</v>
      </c>
      <c r="O59" s="14">
        <v>59421</v>
      </c>
      <c r="P59" s="14">
        <v>61193</v>
      </c>
      <c r="Q59" s="14">
        <v>62836</v>
      </c>
      <c r="R59" s="14"/>
      <c r="S59" s="14">
        <v>1270</v>
      </c>
      <c r="U59" s="16">
        <v>200</v>
      </c>
      <c r="W59" s="16">
        <f t="shared" si="0"/>
        <v>36</v>
      </c>
      <c r="X59" s="16">
        <v>41</v>
      </c>
      <c r="Y59" s="16">
        <v>61</v>
      </c>
      <c r="Z59" s="16">
        <v>22</v>
      </c>
      <c r="AA59" s="16">
        <v>29</v>
      </c>
      <c r="AB59" s="16"/>
    </row>
    <row r="60" spans="1:28">
      <c r="A60" s="13">
        <v>58</v>
      </c>
      <c r="B60" s="13">
        <v>9169</v>
      </c>
      <c r="C60" s="13">
        <v>9360</v>
      </c>
      <c r="D60" s="13">
        <v>9190</v>
      </c>
      <c r="E60" s="13">
        <v>9216</v>
      </c>
      <c r="F60" s="13">
        <v>9264</v>
      </c>
      <c r="G60" s="13">
        <v>9303</v>
      </c>
      <c r="H60" s="13">
        <v>9347</v>
      </c>
      <c r="I60" s="13"/>
      <c r="K60" s="13">
        <v>9365</v>
      </c>
      <c r="M60" s="13">
        <v>59423</v>
      </c>
      <c r="N60" s="13">
        <v>62659</v>
      </c>
      <c r="O60" s="13">
        <v>62558</v>
      </c>
      <c r="P60" s="13">
        <v>63757</v>
      </c>
      <c r="Q60" s="13">
        <v>63578</v>
      </c>
      <c r="R60" s="13"/>
      <c r="S60" s="13">
        <v>1745</v>
      </c>
      <c r="U60" s="16">
        <v>198</v>
      </c>
      <c r="W60" s="16">
        <f t="shared" si="0"/>
        <v>46</v>
      </c>
      <c r="X60" s="16">
        <v>26</v>
      </c>
      <c r="Y60" s="16">
        <v>48</v>
      </c>
      <c r="Z60" s="16">
        <v>39</v>
      </c>
      <c r="AA60" s="16">
        <v>44</v>
      </c>
      <c r="AB60" s="16"/>
    </row>
    <row r="61" spans="1:28">
      <c r="A61" s="14">
        <v>59</v>
      </c>
      <c r="B61" s="14">
        <v>8976</v>
      </c>
      <c r="C61" s="14">
        <v>9168</v>
      </c>
      <c r="D61" s="14">
        <v>9018</v>
      </c>
      <c r="E61" s="14">
        <v>9070</v>
      </c>
      <c r="F61" s="14">
        <v>9092</v>
      </c>
      <c r="G61" s="14">
        <v>9115</v>
      </c>
      <c r="H61" s="14">
        <v>9144</v>
      </c>
      <c r="I61" s="14"/>
      <c r="K61" s="14">
        <v>9167</v>
      </c>
      <c r="M61" s="14">
        <v>58486</v>
      </c>
      <c r="N61" s="14">
        <v>57354</v>
      </c>
      <c r="O61" s="14">
        <v>57920</v>
      </c>
      <c r="P61" s="14">
        <v>56558</v>
      </c>
      <c r="Q61" s="14">
        <v>58359</v>
      </c>
      <c r="R61" s="14"/>
      <c r="S61" s="14">
        <v>793</v>
      </c>
      <c r="U61" s="16">
        <v>181</v>
      </c>
      <c r="W61" s="16">
        <f t="shared" si="0"/>
        <v>65</v>
      </c>
      <c r="X61" s="16">
        <v>52</v>
      </c>
      <c r="Y61" s="16">
        <v>22</v>
      </c>
      <c r="Z61" s="16">
        <v>23</v>
      </c>
      <c r="AA61" s="16">
        <v>29</v>
      </c>
      <c r="AB61" s="16"/>
    </row>
    <row r="62" spans="1:28">
      <c r="A62" s="13">
        <v>60</v>
      </c>
      <c r="B62" s="13">
        <v>8784</v>
      </c>
      <c r="C62" s="13">
        <v>8975</v>
      </c>
      <c r="D62" s="13">
        <v>8807</v>
      </c>
      <c r="E62" s="13">
        <v>8841</v>
      </c>
      <c r="F62" s="13">
        <v>8884</v>
      </c>
      <c r="G62" s="13">
        <v>8925</v>
      </c>
      <c r="H62" s="13">
        <v>8953</v>
      </c>
      <c r="I62" s="13"/>
      <c r="K62" s="13">
        <v>8986</v>
      </c>
      <c r="M62" s="13">
        <v>58440</v>
      </c>
      <c r="N62" s="13">
        <v>58203</v>
      </c>
      <c r="O62" s="13">
        <v>60092</v>
      </c>
      <c r="P62" s="13">
        <v>58696</v>
      </c>
      <c r="Q62" s="13">
        <v>57516</v>
      </c>
      <c r="R62" s="13"/>
      <c r="S62" s="13">
        <v>948</v>
      </c>
      <c r="U62" s="16">
        <v>206</v>
      </c>
      <c r="W62" s="16">
        <f t="shared" si="0"/>
        <v>53</v>
      </c>
      <c r="X62" s="16">
        <v>34</v>
      </c>
      <c r="Y62" s="16">
        <v>43</v>
      </c>
      <c r="Z62" s="16">
        <v>41</v>
      </c>
      <c r="AA62" s="16">
        <v>28</v>
      </c>
      <c r="AB62" s="16"/>
    </row>
    <row r="63" spans="1:28">
      <c r="A63" s="14">
        <v>61</v>
      </c>
      <c r="B63" s="14">
        <v>8591</v>
      </c>
      <c r="C63" s="14">
        <v>8783</v>
      </c>
      <c r="D63" s="14">
        <v>8607</v>
      </c>
      <c r="E63" s="14">
        <v>8648</v>
      </c>
      <c r="F63" s="14">
        <v>8670</v>
      </c>
      <c r="G63" s="14">
        <v>8715</v>
      </c>
      <c r="H63" s="14">
        <v>8754</v>
      </c>
      <c r="I63" s="14"/>
      <c r="K63" s="14">
        <v>8780</v>
      </c>
      <c r="M63" s="14">
        <v>57865</v>
      </c>
      <c r="N63" s="14">
        <v>57467</v>
      </c>
      <c r="O63" s="14">
        <v>58805</v>
      </c>
      <c r="P63" s="14">
        <v>60518</v>
      </c>
      <c r="Q63" s="14">
        <v>61086</v>
      </c>
      <c r="R63" s="14"/>
      <c r="S63" s="14">
        <v>1599</v>
      </c>
      <c r="U63" s="16">
        <v>192</v>
      </c>
      <c r="W63" s="16">
        <f t="shared" si="0"/>
        <v>39</v>
      </c>
      <c r="X63" s="16">
        <v>41</v>
      </c>
      <c r="Y63" s="16">
        <v>22</v>
      </c>
      <c r="Z63" s="16">
        <v>45</v>
      </c>
      <c r="AA63" s="16">
        <v>39</v>
      </c>
      <c r="AB63" s="16"/>
    </row>
    <row r="64" spans="1:28">
      <c r="A64" s="13">
        <v>62</v>
      </c>
      <c r="B64" s="13">
        <v>8427</v>
      </c>
      <c r="C64" s="13">
        <v>8590</v>
      </c>
      <c r="D64" s="13">
        <v>8446</v>
      </c>
      <c r="E64" s="13">
        <v>8482</v>
      </c>
      <c r="F64" s="13">
        <v>8525</v>
      </c>
      <c r="G64" s="13">
        <v>8568</v>
      </c>
      <c r="H64" s="13"/>
      <c r="I64" s="13"/>
      <c r="K64" s="13">
        <v>8588</v>
      </c>
      <c r="M64" s="13">
        <v>47253</v>
      </c>
      <c r="N64" s="13">
        <v>46686</v>
      </c>
      <c r="O64" s="13">
        <v>48933</v>
      </c>
      <c r="P64" s="13">
        <v>48409</v>
      </c>
      <c r="Q64" s="13"/>
      <c r="R64" s="13"/>
      <c r="S64" s="13">
        <v>1032</v>
      </c>
      <c r="U64" s="16">
        <v>172</v>
      </c>
      <c r="W64" s="16">
        <f t="shared" si="0"/>
        <v>59</v>
      </c>
      <c r="X64" s="16">
        <v>36</v>
      </c>
      <c r="Y64" s="16">
        <v>43</v>
      </c>
      <c r="Z64" s="16">
        <v>43</v>
      </c>
      <c r="AA64" s="16"/>
      <c r="AB64" s="16"/>
    </row>
    <row r="65" spans="1:28">
      <c r="A65" s="14">
        <v>63</v>
      </c>
      <c r="B65" s="14">
        <v>8263</v>
      </c>
      <c r="C65" s="14">
        <v>8426</v>
      </c>
      <c r="D65" s="14">
        <v>8285</v>
      </c>
      <c r="E65" s="14">
        <v>8321</v>
      </c>
      <c r="F65" s="14">
        <v>8348</v>
      </c>
      <c r="G65" s="14">
        <v>8387</v>
      </c>
      <c r="H65" s="14"/>
      <c r="I65" s="14"/>
      <c r="K65" s="14">
        <v>8416</v>
      </c>
      <c r="M65" s="14">
        <v>57784</v>
      </c>
      <c r="N65" s="14">
        <v>57179</v>
      </c>
      <c r="O65" s="14">
        <v>58447</v>
      </c>
      <c r="P65" s="14">
        <v>55433</v>
      </c>
      <c r="Q65" s="14"/>
      <c r="R65" s="14"/>
      <c r="S65" s="14">
        <v>1293</v>
      </c>
      <c r="U65" s="16">
        <f>K65-B65</f>
        <v>153</v>
      </c>
      <c r="W65" s="17"/>
      <c r="X65" s="16">
        <v>36</v>
      </c>
      <c r="Y65" s="16">
        <v>27</v>
      </c>
      <c r="Z65" s="16">
        <v>39</v>
      </c>
      <c r="AA65" s="16"/>
      <c r="AB65" s="16"/>
    </row>
    <row r="67" spans="1:28">
      <c r="S67" s="22" t="s">
        <v>23</v>
      </c>
      <c r="T67" s="22"/>
      <c r="U67" s="19">
        <f>MIN(U4:U65)</f>
        <v>138</v>
      </c>
      <c r="V67" s="19"/>
      <c r="W67" s="19">
        <f>MIN($W$4:$AB$65)</f>
        <v>22</v>
      </c>
    </row>
    <row r="68" spans="1:28">
      <c r="S68" s="22" t="s">
        <v>24</v>
      </c>
      <c r="T68" s="22"/>
      <c r="U68" s="19">
        <f>MAX(U4:U65)</f>
        <v>238</v>
      </c>
      <c r="V68" s="19"/>
      <c r="W68" s="19">
        <f>MAX($W$4:$AB$65)</f>
        <v>93</v>
      </c>
    </row>
    <row r="69" spans="1:28">
      <c r="S69" s="22" t="s">
        <v>25</v>
      </c>
      <c r="T69" s="22"/>
      <c r="U69" s="20">
        <f>AVERAGE(U4:U65)</f>
        <v>200.85483870967741</v>
      </c>
      <c r="V69" s="19"/>
      <c r="W69" s="20">
        <f>AVERAGE(($W$4:$AB$65))</f>
        <v>40.190938511326863</v>
      </c>
    </row>
    <row r="70" spans="1:28">
      <c r="S70" s="23" t="s">
        <v>26</v>
      </c>
      <c r="T70" s="22"/>
      <c r="U70" s="21">
        <f>STDEV(U4:U65)</f>
        <v>19.231844130558137</v>
      </c>
      <c r="V70" s="19"/>
      <c r="W70" s="21">
        <f>STDEV($W$4:$AB$65)</f>
        <v>13.075919007189151</v>
      </c>
    </row>
  </sheetData>
  <conditionalFormatting sqref="U4:U6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4:AB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69"/>
  <sheetViews>
    <sheetView tabSelected="1" workbookViewId="0">
      <selection activeCell="I46" sqref="I46"/>
    </sheetView>
  </sheetViews>
  <sheetFormatPr defaultRowHeight="15"/>
  <sheetData>
    <row r="3" spans="1:5">
      <c r="A3" t="s">
        <v>17</v>
      </c>
      <c r="B3" t="s">
        <v>18</v>
      </c>
      <c r="C3" t="s">
        <v>19</v>
      </c>
      <c r="D3" t="s">
        <v>21</v>
      </c>
      <c r="E3" t="s">
        <v>22</v>
      </c>
    </row>
    <row r="4" spans="1:5">
      <c r="A4">
        <v>63</v>
      </c>
      <c r="B4">
        <v>12337</v>
      </c>
      <c r="C4">
        <v>63</v>
      </c>
      <c r="D4">
        <v>6333</v>
      </c>
      <c r="E4" s="18">
        <v>1293</v>
      </c>
    </row>
    <row r="5" spans="1:5">
      <c r="A5">
        <v>62</v>
      </c>
      <c r="B5">
        <v>1198</v>
      </c>
      <c r="C5">
        <v>62</v>
      </c>
      <c r="D5">
        <v>919</v>
      </c>
      <c r="E5" s="18">
        <v>1032</v>
      </c>
    </row>
    <row r="6" spans="1:5">
      <c r="A6">
        <v>61</v>
      </c>
      <c r="B6">
        <v>7555</v>
      </c>
      <c r="C6">
        <v>61</v>
      </c>
      <c r="D6">
        <v>1835</v>
      </c>
      <c r="E6" s="18">
        <v>1599</v>
      </c>
    </row>
    <row r="7" spans="1:5">
      <c r="A7">
        <v>60</v>
      </c>
      <c r="B7">
        <v>6003</v>
      </c>
      <c r="C7">
        <v>60</v>
      </c>
      <c r="D7">
        <v>1726</v>
      </c>
      <c r="E7" s="18">
        <v>948</v>
      </c>
    </row>
    <row r="8" spans="1:5">
      <c r="A8">
        <v>59</v>
      </c>
      <c r="B8">
        <v>5050</v>
      </c>
      <c r="C8">
        <v>59</v>
      </c>
      <c r="D8">
        <v>914</v>
      </c>
      <c r="E8" s="18">
        <v>793</v>
      </c>
    </row>
    <row r="9" spans="1:5">
      <c r="A9">
        <v>58</v>
      </c>
      <c r="B9">
        <v>3696</v>
      </c>
      <c r="C9">
        <v>58</v>
      </c>
      <c r="D9">
        <v>2392</v>
      </c>
      <c r="E9" s="18">
        <v>1745</v>
      </c>
    </row>
    <row r="10" spans="1:5">
      <c r="A10">
        <v>57</v>
      </c>
      <c r="B10">
        <v>5391</v>
      </c>
      <c r="C10">
        <v>57</v>
      </c>
      <c r="D10">
        <v>3199</v>
      </c>
      <c r="E10" s="18">
        <v>1270</v>
      </c>
    </row>
    <row r="11" spans="1:5">
      <c r="A11">
        <v>56</v>
      </c>
      <c r="B11">
        <v>6781</v>
      </c>
      <c r="C11">
        <v>56</v>
      </c>
      <c r="D11">
        <v>1491</v>
      </c>
      <c r="E11" s="18">
        <v>2077</v>
      </c>
    </row>
    <row r="12" spans="1:5">
      <c r="A12">
        <v>55</v>
      </c>
      <c r="B12">
        <v>7043</v>
      </c>
      <c r="C12">
        <v>55</v>
      </c>
      <c r="D12">
        <v>3379</v>
      </c>
      <c r="E12" s="18">
        <v>2373</v>
      </c>
    </row>
    <row r="13" spans="1:5">
      <c r="A13">
        <v>54</v>
      </c>
      <c r="B13">
        <v>3588</v>
      </c>
      <c r="C13">
        <v>54</v>
      </c>
      <c r="D13">
        <v>2223</v>
      </c>
      <c r="E13" s="18">
        <v>2779</v>
      </c>
    </row>
    <row r="14" spans="1:5">
      <c r="A14">
        <v>53</v>
      </c>
      <c r="B14">
        <v>5226</v>
      </c>
      <c r="C14">
        <v>53</v>
      </c>
      <c r="D14">
        <v>3508</v>
      </c>
      <c r="E14" s="18">
        <v>3559</v>
      </c>
    </row>
    <row r="15" spans="1:5">
      <c r="A15">
        <v>52</v>
      </c>
      <c r="B15">
        <v>7913</v>
      </c>
      <c r="C15">
        <v>52</v>
      </c>
      <c r="D15">
        <v>5544</v>
      </c>
      <c r="E15" s="18">
        <v>5000</v>
      </c>
    </row>
    <row r="16" spans="1:5">
      <c r="A16">
        <v>51</v>
      </c>
      <c r="B16">
        <v>5529</v>
      </c>
      <c r="C16">
        <v>51</v>
      </c>
      <c r="D16">
        <v>3730</v>
      </c>
      <c r="E16" s="18">
        <v>3712</v>
      </c>
    </row>
    <row r="17" spans="1:5">
      <c r="A17">
        <v>50</v>
      </c>
      <c r="B17">
        <v>6887</v>
      </c>
      <c r="C17">
        <v>50</v>
      </c>
      <c r="D17">
        <v>6525</v>
      </c>
      <c r="E17" s="18">
        <v>3576</v>
      </c>
    </row>
    <row r="18" spans="1:5">
      <c r="A18">
        <v>49</v>
      </c>
      <c r="B18">
        <v>7522</v>
      </c>
      <c r="C18">
        <v>49</v>
      </c>
      <c r="D18">
        <v>4930</v>
      </c>
      <c r="E18" s="18">
        <v>4708</v>
      </c>
    </row>
    <row r="19" spans="1:5">
      <c r="A19">
        <v>48</v>
      </c>
      <c r="B19">
        <v>10332</v>
      </c>
      <c r="C19">
        <v>48</v>
      </c>
      <c r="D19">
        <v>5494</v>
      </c>
      <c r="E19" s="18">
        <v>5699</v>
      </c>
    </row>
    <row r="20" spans="1:5">
      <c r="A20">
        <v>47</v>
      </c>
      <c r="B20">
        <v>9103</v>
      </c>
      <c r="C20">
        <v>47</v>
      </c>
      <c r="D20">
        <v>4290</v>
      </c>
      <c r="E20" s="18">
        <v>1530</v>
      </c>
    </row>
    <row r="21" spans="1:5">
      <c r="A21">
        <v>46</v>
      </c>
      <c r="B21">
        <v>4567</v>
      </c>
      <c r="C21">
        <v>46</v>
      </c>
      <c r="D21">
        <v>3170</v>
      </c>
      <c r="E21" s="18">
        <v>1330</v>
      </c>
    </row>
    <row r="22" spans="1:5">
      <c r="A22">
        <v>45</v>
      </c>
      <c r="B22">
        <v>4833</v>
      </c>
      <c r="C22">
        <v>45</v>
      </c>
      <c r="D22">
        <v>4048</v>
      </c>
      <c r="E22" s="18">
        <v>2413</v>
      </c>
    </row>
    <row r="23" spans="1:5">
      <c r="A23">
        <v>44</v>
      </c>
      <c r="B23">
        <v>3754</v>
      </c>
      <c r="C23">
        <v>44</v>
      </c>
      <c r="D23">
        <v>2507</v>
      </c>
      <c r="E23" s="18">
        <v>3328</v>
      </c>
    </row>
    <row r="24" spans="1:5">
      <c r="A24">
        <v>43</v>
      </c>
      <c r="B24">
        <v>12516</v>
      </c>
      <c r="C24">
        <v>43</v>
      </c>
      <c r="D24">
        <v>6708</v>
      </c>
      <c r="E24" s="18">
        <v>4893</v>
      </c>
    </row>
    <row r="25" spans="1:5">
      <c r="A25">
        <v>42</v>
      </c>
      <c r="B25">
        <v>22587</v>
      </c>
      <c r="C25">
        <v>42</v>
      </c>
      <c r="D25">
        <v>12139</v>
      </c>
      <c r="E25" s="18">
        <v>11879</v>
      </c>
    </row>
    <row r="26" spans="1:5">
      <c r="A26">
        <v>41</v>
      </c>
      <c r="B26">
        <v>12832</v>
      </c>
      <c r="C26">
        <v>41</v>
      </c>
      <c r="D26">
        <v>1683</v>
      </c>
      <c r="E26" s="18">
        <v>1882</v>
      </c>
    </row>
    <row r="27" spans="1:5">
      <c r="A27">
        <v>40</v>
      </c>
      <c r="B27">
        <v>3357</v>
      </c>
      <c r="C27">
        <v>40</v>
      </c>
      <c r="D27">
        <v>963</v>
      </c>
      <c r="E27" s="18">
        <v>652</v>
      </c>
    </row>
    <row r="28" spans="1:5">
      <c r="A28">
        <v>39</v>
      </c>
      <c r="B28">
        <v>9559</v>
      </c>
      <c r="C28">
        <v>39</v>
      </c>
      <c r="D28">
        <v>9470</v>
      </c>
      <c r="E28" s="18">
        <v>2131</v>
      </c>
    </row>
    <row r="29" spans="1:5">
      <c r="A29">
        <v>38</v>
      </c>
      <c r="B29">
        <v>5036</v>
      </c>
      <c r="C29">
        <v>38</v>
      </c>
      <c r="D29">
        <v>2948</v>
      </c>
      <c r="E29" s="18">
        <v>711</v>
      </c>
    </row>
    <row r="30" spans="1:5">
      <c r="A30">
        <v>37</v>
      </c>
      <c r="B30">
        <v>9453</v>
      </c>
      <c r="C30">
        <v>37</v>
      </c>
      <c r="D30">
        <v>6552</v>
      </c>
      <c r="E30" s="18">
        <v>7381</v>
      </c>
    </row>
    <row r="31" spans="1:5">
      <c r="A31">
        <v>36</v>
      </c>
      <c r="B31">
        <v>8231</v>
      </c>
      <c r="C31">
        <v>36</v>
      </c>
      <c r="D31">
        <v>3304</v>
      </c>
      <c r="E31" s="18">
        <v>699</v>
      </c>
    </row>
    <row r="32" spans="1:5">
      <c r="A32">
        <v>35</v>
      </c>
      <c r="B32">
        <v>3555</v>
      </c>
      <c r="C32">
        <v>35</v>
      </c>
      <c r="D32">
        <v>1792</v>
      </c>
      <c r="E32" s="18">
        <v>2208</v>
      </c>
    </row>
    <row r="33" spans="1:5">
      <c r="A33">
        <v>34</v>
      </c>
      <c r="B33">
        <v>2197</v>
      </c>
      <c r="C33">
        <v>34</v>
      </c>
      <c r="D33">
        <v>2208</v>
      </c>
      <c r="E33" s="18">
        <v>746</v>
      </c>
    </row>
    <row r="34" spans="1:5">
      <c r="A34">
        <v>33</v>
      </c>
      <c r="B34">
        <v>2888</v>
      </c>
      <c r="C34">
        <v>33</v>
      </c>
      <c r="D34">
        <v>2895</v>
      </c>
      <c r="E34" s="18">
        <v>1337</v>
      </c>
    </row>
    <row r="35" spans="1:5">
      <c r="A35">
        <v>32</v>
      </c>
      <c r="B35">
        <v>2842</v>
      </c>
      <c r="C35">
        <v>32</v>
      </c>
      <c r="D35">
        <v>2476</v>
      </c>
      <c r="E35" s="18">
        <v>2396</v>
      </c>
    </row>
    <row r="36" spans="1:5">
      <c r="A36">
        <v>31</v>
      </c>
      <c r="B36">
        <v>2932</v>
      </c>
      <c r="C36">
        <v>31</v>
      </c>
      <c r="D36">
        <v>1980</v>
      </c>
      <c r="E36" s="18">
        <v>1931</v>
      </c>
    </row>
    <row r="37" spans="1:5">
      <c r="A37">
        <v>30</v>
      </c>
      <c r="B37">
        <v>1279</v>
      </c>
      <c r="C37">
        <v>30</v>
      </c>
      <c r="D37">
        <v>2908</v>
      </c>
      <c r="E37" s="18">
        <v>1954</v>
      </c>
    </row>
    <row r="38" spans="1:5">
      <c r="A38">
        <v>29</v>
      </c>
      <c r="B38">
        <v>14720</v>
      </c>
      <c r="C38">
        <v>29</v>
      </c>
      <c r="D38">
        <v>6865</v>
      </c>
      <c r="E38" s="18">
        <v>13747</v>
      </c>
    </row>
    <row r="39" spans="1:5">
      <c r="A39">
        <v>28</v>
      </c>
      <c r="B39">
        <v>7732</v>
      </c>
      <c r="C39">
        <v>28</v>
      </c>
      <c r="D39">
        <v>1249</v>
      </c>
      <c r="E39" s="18">
        <v>1102</v>
      </c>
    </row>
    <row r="40" spans="1:5">
      <c r="A40">
        <v>27</v>
      </c>
      <c r="B40">
        <v>7619</v>
      </c>
      <c r="C40">
        <v>27</v>
      </c>
      <c r="D40">
        <v>846</v>
      </c>
      <c r="E40" s="18">
        <v>1177</v>
      </c>
    </row>
    <row r="41" spans="1:5">
      <c r="A41">
        <v>26</v>
      </c>
      <c r="B41">
        <v>8352</v>
      </c>
      <c r="C41">
        <v>26</v>
      </c>
      <c r="D41">
        <v>3226</v>
      </c>
      <c r="E41" s="18">
        <v>1415</v>
      </c>
    </row>
    <row r="42" spans="1:5">
      <c r="A42">
        <v>25</v>
      </c>
      <c r="B42">
        <v>8089</v>
      </c>
      <c r="C42">
        <v>25</v>
      </c>
      <c r="D42">
        <v>2641</v>
      </c>
      <c r="E42" s="18">
        <v>1825</v>
      </c>
    </row>
    <row r="43" spans="1:5">
      <c r="A43">
        <v>24</v>
      </c>
      <c r="B43">
        <v>9522</v>
      </c>
      <c r="C43">
        <v>24</v>
      </c>
      <c r="D43">
        <v>7335</v>
      </c>
      <c r="E43" s="18">
        <v>8416</v>
      </c>
    </row>
    <row r="44" spans="1:5">
      <c r="A44">
        <v>23</v>
      </c>
      <c r="B44">
        <v>7065</v>
      </c>
      <c r="C44">
        <v>23</v>
      </c>
      <c r="D44">
        <v>3843</v>
      </c>
      <c r="E44" s="18">
        <v>3454</v>
      </c>
    </row>
    <row r="45" spans="1:5">
      <c r="A45">
        <v>22</v>
      </c>
      <c r="B45">
        <v>9636</v>
      </c>
      <c r="C45">
        <v>22</v>
      </c>
      <c r="D45">
        <v>3757</v>
      </c>
      <c r="E45" s="18">
        <v>4684</v>
      </c>
    </row>
    <row r="46" spans="1:5">
      <c r="A46">
        <v>21</v>
      </c>
      <c r="B46">
        <v>3728</v>
      </c>
      <c r="C46">
        <v>21</v>
      </c>
      <c r="D46">
        <v>2117</v>
      </c>
      <c r="E46" s="18">
        <v>1541</v>
      </c>
    </row>
    <row r="47" spans="1:5">
      <c r="A47">
        <v>20</v>
      </c>
      <c r="B47">
        <v>4153</v>
      </c>
      <c r="C47">
        <v>20</v>
      </c>
      <c r="D47">
        <v>1682</v>
      </c>
      <c r="E47" s="18">
        <v>2383</v>
      </c>
    </row>
    <row r="48" spans="1:5">
      <c r="A48">
        <v>19</v>
      </c>
      <c r="B48">
        <v>3627</v>
      </c>
      <c r="C48">
        <v>19</v>
      </c>
      <c r="D48">
        <v>1876</v>
      </c>
      <c r="E48" s="18">
        <v>906</v>
      </c>
    </row>
    <row r="49" spans="1:5">
      <c r="A49">
        <v>18</v>
      </c>
      <c r="B49">
        <v>11403</v>
      </c>
      <c r="C49">
        <v>18</v>
      </c>
      <c r="D49">
        <v>5028</v>
      </c>
      <c r="E49" s="18">
        <v>4461</v>
      </c>
    </row>
    <row r="50" spans="1:5">
      <c r="A50">
        <v>17</v>
      </c>
      <c r="B50">
        <v>5430</v>
      </c>
      <c r="C50">
        <v>17</v>
      </c>
      <c r="D50">
        <v>1255</v>
      </c>
      <c r="E50" s="18">
        <v>434</v>
      </c>
    </row>
    <row r="51" spans="1:5">
      <c r="A51">
        <v>16</v>
      </c>
      <c r="B51">
        <v>4854</v>
      </c>
      <c r="C51">
        <v>16</v>
      </c>
      <c r="D51">
        <v>3377</v>
      </c>
      <c r="E51" s="18">
        <v>1555</v>
      </c>
    </row>
    <row r="52" spans="1:5">
      <c r="A52">
        <v>15</v>
      </c>
      <c r="B52">
        <v>6774</v>
      </c>
      <c r="C52">
        <v>15</v>
      </c>
      <c r="D52">
        <v>5202</v>
      </c>
      <c r="E52" s="18">
        <v>3791</v>
      </c>
    </row>
    <row r="53" spans="1:5">
      <c r="A53">
        <v>14</v>
      </c>
      <c r="B53">
        <v>3325</v>
      </c>
      <c r="C53">
        <v>14</v>
      </c>
      <c r="D53">
        <v>2373</v>
      </c>
      <c r="E53" s="18">
        <v>1729</v>
      </c>
    </row>
    <row r="54" spans="1:5">
      <c r="A54">
        <v>13</v>
      </c>
      <c r="B54">
        <v>3593</v>
      </c>
      <c r="C54">
        <v>13</v>
      </c>
      <c r="D54">
        <v>2375</v>
      </c>
      <c r="E54" s="18">
        <v>2361</v>
      </c>
    </row>
    <row r="55" spans="1:5">
      <c r="A55">
        <v>12</v>
      </c>
      <c r="B55">
        <v>3899</v>
      </c>
      <c r="C55">
        <v>12</v>
      </c>
      <c r="D55">
        <v>1133</v>
      </c>
      <c r="E55" s="18">
        <v>570</v>
      </c>
    </row>
    <row r="56" spans="1:5">
      <c r="A56">
        <v>11</v>
      </c>
      <c r="B56">
        <v>5192</v>
      </c>
      <c r="C56">
        <v>11</v>
      </c>
      <c r="D56">
        <v>3340</v>
      </c>
      <c r="E56" s="18">
        <v>405</v>
      </c>
    </row>
    <row r="57" spans="1:5">
      <c r="A57">
        <v>10</v>
      </c>
      <c r="B57">
        <v>3328</v>
      </c>
      <c r="C57">
        <v>10</v>
      </c>
      <c r="D57">
        <v>721</v>
      </c>
      <c r="E57" s="18">
        <v>752</v>
      </c>
    </row>
    <row r="58" spans="1:5">
      <c r="A58">
        <v>9</v>
      </c>
      <c r="B58">
        <v>3860</v>
      </c>
      <c r="C58">
        <v>9</v>
      </c>
      <c r="D58">
        <v>1883</v>
      </c>
      <c r="E58" s="18">
        <v>1637</v>
      </c>
    </row>
    <row r="59" spans="1:5">
      <c r="A59">
        <v>8</v>
      </c>
      <c r="B59">
        <v>4716</v>
      </c>
      <c r="C59">
        <v>8</v>
      </c>
      <c r="D59">
        <v>2746</v>
      </c>
      <c r="E59" s="18">
        <v>2603</v>
      </c>
    </row>
    <row r="60" spans="1:5">
      <c r="A60">
        <v>7</v>
      </c>
      <c r="B60">
        <v>7224</v>
      </c>
      <c r="C60">
        <v>7</v>
      </c>
      <c r="D60">
        <v>6006</v>
      </c>
      <c r="E60" s="18">
        <v>4895</v>
      </c>
    </row>
    <row r="61" spans="1:5">
      <c r="A61">
        <v>6</v>
      </c>
      <c r="B61">
        <v>10869</v>
      </c>
      <c r="C61">
        <v>6</v>
      </c>
      <c r="D61">
        <v>7093</v>
      </c>
      <c r="E61" s="18">
        <v>6924</v>
      </c>
    </row>
    <row r="62" spans="1:5">
      <c r="A62">
        <v>5</v>
      </c>
      <c r="B62">
        <v>4364</v>
      </c>
      <c r="C62">
        <v>5</v>
      </c>
      <c r="D62">
        <v>2517</v>
      </c>
      <c r="E62" s="18">
        <v>4452</v>
      </c>
    </row>
    <row r="63" spans="1:5">
      <c r="A63">
        <v>4</v>
      </c>
      <c r="B63">
        <v>7524</v>
      </c>
      <c r="C63">
        <v>4</v>
      </c>
      <c r="D63">
        <v>3971</v>
      </c>
      <c r="E63" s="18">
        <v>4324</v>
      </c>
    </row>
    <row r="64" spans="1:5">
      <c r="A64">
        <v>3</v>
      </c>
      <c r="B64">
        <v>5860</v>
      </c>
      <c r="C64">
        <v>3</v>
      </c>
      <c r="D64">
        <v>3919</v>
      </c>
      <c r="E64" s="18">
        <v>4761</v>
      </c>
    </row>
    <row r="65" spans="1:5">
      <c r="A65">
        <v>2</v>
      </c>
      <c r="B65">
        <v>7666</v>
      </c>
      <c r="C65">
        <v>2</v>
      </c>
      <c r="D65">
        <v>6685</v>
      </c>
      <c r="E65" s="18">
        <v>8521</v>
      </c>
    </row>
    <row r="66" spans="1:5" s="18" customFormat="1"/>
    <row r="67" spans="1:5">
      <c r="A67" t="s">
        <v>20</v>
      </c>
      <c r="B67">
        <f>AVERAGE(B4:B65)</f>
        <v>6575.7419354838712</v>
      </c>
      <c r="C67" t="s">
        <v>20</v>
      </c>
      <c r="D67">
        <f>AVERAGE(D4:D65)</f>
        <v>3568.4516129032259</v>
      </c>
      <c r="E67" s="18">
        <v>3006.2741935483873</v>
      </c>
    </row>
    <row r="69" spans="1:5">
      <c r="C69" s="24" t="s">
        <v>27</v>
      </c>
      <c r="D69" s="25">
        <f>(D67-B67)/B67</f>
        <v>-0.4573309524743927</v>
      </c>
      <c r="E69" s="25">
        <f>(E67-B67)/B67</f>
        <v>-0.54282357442800522</v>
      </c>
    </row>
  </sheetData>
  <sortState xmlns:xlrd2="http://schemas.microsoft.com/office/spreadsheetml/2017/richdata2" ref="A4:E65">
    <sortCondition descending="1" ref="A4:A6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Baseline</vt:lpstr>
      <vt:lpstr>Target Fractures</vt:lpstr>
      <vt:lpstr>Avoid Fractures</vt:lpstr>
      <vt:lpstr>LateralProfile StDev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Sinosic</cp:lastModifiedBy>
  <dcterms:modified xsi:type="dcterms:W3CDTF">2019-08-01T16:16:09Z</dcterms:modified>
</cp:coreProperties>
</file>